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92.168.1.10\Users\kalyva\Desktop\ΠΡΟΤΥΠΑ ΕΛΕΝΑΣ\"/>
    </mc:Choice>
  </mc:AlternateContent>
  <xr:revisionPtr revIDLastSave="0" documentId="8_{90363033-9304-49A7-8156-FFD22C97793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ΠΡΟΣΦΟΡΑ" sheetId="1" r:id="rId1"/>
    <sheet name="FRANKE" sheetId="11" r:id="rId2"/>
  </sheets>
  <externalReferences>
    <externalReference r:id="rId3"/>
  </externalReferences>
  <definedNames>
    <definedName name="_xlnm._FilterDatabase" localSheetId="1" hidden="1">FRANKE!#REF!</definedName>
    <definedName name="_xlnm._FilterDatabase" localSheetId="0" hidden="1">ΠΡΟΣΦΟΡΑ!#REF!</definedName>
    <definedName name="_xlnm.Print_Area" localSheetId="1">FRANKE!$A$1:$P$59</definedName>
    <definedName name="_xlnm.Print_Area" localSheetId="0">ΠΡΟΣΦΟΡΑ!$A$1:$P$68</definedName>
    <definedName name="ΕΠΙΠΕΔΟ">[1]ΠΙΑΤΟΘΗΚΗ!$T$10:$T$12</definedName>
    <definedName name="ΠΡΟΤΙΜΟΛΟΓΙΟ">[1]ΠΙΑΤΟΘΗΚΗ!$R$10:$R$11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6" i="11" l="1"/>
  <c r="N21" i="11"/>
  <c r="P21" i="11" s="1"/>
  <c r="R21" i="1"/>
  <c r="N21" i="1" s="1"/>
  <c r="P21" i="1" s="1"/>
  <c r="R24" i="1"/>
  <c r="N24" i="1"/>
  <c r="P24" i="1" s="1"/>
  <c r="R27" i="1"/>
  <c r="N27" i="1"/>
  <c r="P27" i="1" s="1"/>
  <c r="P30" i="1"/>
  <c r="P36" i="1"/>
  <c r="P41" i="1"/>
  <c r="R46" i="1"/>
  <c r="N46" i="1" s="1"/>
  <c r="P46" i="1" s="1"/>
  <c r="S41" i="1"/>
  <c r="R41" i="1"/>
  <c r="S36" i="1"/>
  <c r="R36" i="1"/>
  <c r="S30" i="1"/>
  <c r="R30" i="1"/>
  <c r="S27" i="1"/>
  <c r="S24" i="1"/>
  <c r="S21" i="1"/>
  <c r="S21" i="11"/>
  <c r="R21" i="11"/>
  <c r="R24" i="11"/>
  <c r="R27" i="11"/>
  <c r="R46" i="11"/>
  <c r="P46" i="11"/>
  <c r="L60" i="11"/>
  <c r="S46" i="11"/>
  <c r="S41" i="11"/>
  <c r="N41" i="11" s="1"/>
  <c r="P41" i="11" s="1"/>
  <c r="R41" i="11"/>
  <c r="S36" i="11"/>
  <c r="N36" i="11" s="1"/>
  <c r="P36" i="11" s="1"/>
  <c r="R36" i="11"/>
  <c r="S30" i="11"/>
  <c r="N30" i="11" s="1"/>
  <c r="P30" i="11" s="1"/>
  <c r="R30" i="11"/>
  <c r="S27" i="11"/>
  <c r="N27" i="11" s="1"/>
  <c r="P27" i="11" s="1"/>
  <c r="S24" i="11"/>
  <c r="N24" i="11" s="1"/>
  <c r="P24" i="11" s="1"/>
  <c r="N10" i="11"/>
  <c r="S46" i="1"/>
  <c r="N10" i="1"/>
  <c r="L60" i="1"/>
  <c r="P60" i="1" l="1"/>
  <c r="P60" i="11"/>
  <c r="P61" i="11" l="1"/>
  <c r="P63" i="11" s="1"/>
  <c r="P61" i="1"/>
  <c r="P63" i="1"/>
  <c r="E54" i="1" s="1"/>
</calcChain>
</file>

<file path=xl/sharedStrings.xml><?xml version="1.0" encoding="utf-8"?>
<sst xmlns="http://schemas.openxmlformats.org/spreadsheetml/2006/main" count="160" uniqueCount="72">
  <si>
    <t>Ποσότητα (τεμ)</t>
  </si>
  <si>
    <t>Σύνολο</t>
  </si>
  <si>
    <t>Τιμή Μον.(€)</t>
  </si>
  <si>
    <t>Αξιότιμε κύριε</t>
  </si>
  <si>
    <t xml:space="preserve">κατόπιν επικοινωνίας μας , σας παραθέτουμε την κάτωθι </t>
  </si>
  <si>
    <t>Μετά τιμής: Σπύρος Βελέντζας</t>
  </si>
  <si>
    <t xml:space="preserve"> ΣΤΟΙΧΕΙΑ ΠΕΛΑΤΗ</t>
  </si>
  <si>
    <t xml:space="preserve">Πάτρα, </t>
  </si>
  <si>
    <t>ΥΠΟΨΙΝ : κ.</t>
  </si>
  <si>
    <t>ΑΠΟΔΟΧΗ/ΣΦΡΑΓΙΔΑ</t>
  </si>
  <si>
    <t>ΕΥΒΟΙΑΣ 270, ΠΑΤΡΑ τηλ. 2610.525.855, 6940.40.15.40</t>
  </si>
  <si>
    <t>Για οποιαδήποτε διευκρίνιση παρακαλώ επικοινωνείστε μαζί μας</t>
  </si>
  <si>
    <t>ΠΕΡΙΓΡΑΦΗ</t>
  </si>
  <si>
    <t>Φ.Π.Α 24%</t>
  </si>
  <si>
    <t>Για ισχύ της παραγγελίας, η προσφορά επιστρέφεται υπογεγραμμένη &amp; σφραγισμένη</t>
  </si>
  <si>
    <t>www.wood-made.com, e-mail:sales@woodmade.gr</t>
  </si>
  <si>
    <t>ΚΑΘ. ΑΞΙΑ</t>
  </si>
  <si>
    <t xml:space="preserve">            ΣΥΝΟΛΟ </t>
  </si>
  <si>
    <t xml:space="preserve">ΤΡΟΠΟΣ ΠΛΗΡΩΜΗΣ: </t>
  </si>
  <si>
    <t>m Ή m2</t>
  </si>
  <si>
    <t>οικονομική προσφορά για τα προϊόντα μας που σας ενδιαφέρουν.</t>
  </si>
  <si>
    <t>Μονάδα Μετρησης</t>
  </si>
  <si>
    <t>Επιλέξτε…</t>
  </si>
  <si>
    <t>Αξιότιμη κυρία</t>
  </si>
  <si>
    <t>Αξιότιμοι κύριοι</t>
  </si>
  <si>
    <t>/ΤΜX</t>
  </si>
  <si>
    <t>E</t>
  </si>
  <si>
    <t xml:space="preserve">ΤΗΛΕΦ. : </t>
  </si>
  <si>
    <t>ΕΜΠΟΡΙΟ ΕΠΙΠΛΩΝ</t>
  </si>
  <si>
    <t>PRESENΤΑZΙΟΝΕ ΕΕ</t>
  </si>
  <si>
    <t>Α.Φ.Μ. 801783167, Γ ΔOY ΠΑΤΡΩΝ, ΓΕΜΗ 163242416000</t>
  </si>
  <si>
    <t xml:space="preserve">ΔΙΚΑΙΟΥΧΟΣ: PRESENΤΑZΙΟΝΕ ΕΕ
</t>
  </si>
  <si>
    <t xml:space="preserve">ΤΡΑΠΕΖΑ ΠΕΙΡΑΙΩΣ: 550 5105 882 559 / IBAN: GR 8701725050005505105882559 
</t>
  </si>
  <si>
    <t>ΛΟΓΑΡΙΑΣΜΟΙ ΟΨΕΩΣ PRESENΤΑZΙΟΝΕ ΕΕ</t>
  </si>
  <si>
    <t xml:space="preserve">ΕΘΝΙΚΗ ΤΡΑΠΕΖΑ: 29100832087 / IBAN: GR 3201102910000029100832087 </t>
  </si>
  <si>
    <t>Λαστίκη</t>
  </si>
  <si>
    <t>PURE MYKONOS SINGLE MEMBER L.L.C 
chrysa@thehouseoffineart.com</t>
  </si>
  <si>
    <t xml:space="preserve">6989/368954 </t>
  </si>
  <si>
    <t>ΗΛΕΚΤΡΙΚΕΣ ΣΥΣΚΕΥΕΣ</t>
  </si>
  <si>
    <t>ΝΕΡΟΧΥΤΗΣ FRANKE CENTRO CNG 610/210-54</t>
  </si>
  <si>
    <t>MATT BLACK ΚΩΔ. 3149000245</t>
  </si>
  <si>
    <t>ΚΑΠΑΚΙ INOX</t>
  </si>
  <si>
    <t>ΚΩΔ. 1000001403</t>
  </si>
  <si>
    <t>ΜΠΑΤΑΡΙΑ FRANKE URBAN STANDARD</t>
  </si>
  <si>
    <t>BLACK STEEL, ΚΩΔ. 3155001114</t>
  </si>
  <si>
    <t>ΑΠΟΡ/ΡΑΣ FRANKE ΕΠΙΤΟΙΧΙΑ ΚΑΜΙΝΑΔΑ JOY 60εκ </t>
  </si>
  <si>
    <t>ΚΩΔ. 3101102300</t>
  </si>
  <si>
    <t>Απορροφητικότητα αέρα - Max (DIN IEC 61591)</t>
  </si>
  <si>
    <t>430 m3/h</t>
  </si>
  <si>
    <t>Ενεργειακή κλάση E, Max επίπεδο θορύβου 67 dB(A)</t>
  </si>
  <si>
    <t>Ισχύς (W) 180 W, Φωτισμός Led 2x4W</t>
  </si>
  <si>
    <t>ΕΣΤΙΑ ΚΕΡΑΜΙΚΗ FHR 604 C T XS ΜΑΥΡΗ </t>
  </si>
  <si>
    <t>ΚΩΔ. 3065101004</t>
  </si>
  <si>
    <t>Ισχύς (W), 2x Ø140MM 1200W, 2x Ø180MM 1800W</t>
  </si>
  <si>
    <t>Λειτουργία Αφής, Ασφάλεια συσκευής - Κλείδωμα για παιδιά</t>
  </si>
  <si>
    <t>ΦΟΥΡΝΟΣ SMART LINEAR FSL 86 H XS  ΥΔΡΟΛΥΤΙΚΟΣ ΙΝΟΧ</t>
  </si>
  <si>
    <t>ΚΩΔ. 3166301062, Προγραμματισμός Ηλεκτρονικός</t>
  </si>
  <si>
    <t>Λειτουργίες: 8 επίπεδα , Δυνατότητα ταυτόχρονης ή ανεξάρτητης λειτουργίας γκριλ</t>
  </si>
  <si>
    <t>Κρύσταλλα: 2, Χωρητικότητα: 71 lt</t>
  </si>
  <si>
    <t>ΕΝΤΟΙΧΙΖΟΜΕΝΟΣ ΨΥΓΕΙΟΚΑΤΑΨΥΚΤΗΣ FCB 320 NE F</t>
  </si>
  <si>
    <t>ΚΩΔ.3184101010</t>
  </si>
  <si>
    <t>Ενεργειακή κλάση F, Χωρητικότητα: 273 lt</t>
  </si>
  <si>
    <t>* ΧΡΟΝΟΣ ΠΑΡΑΔΟΣΗΣ: ΑΜΕΣΑ ΔΙΑΘΕΣΙΜΑ</t>
  </si>
  <si>
    <t>** Η ΠΡΟΣΦΟΡΑ ΙΣΧΥΕΙ ΓΙΑ 15 ΗΜΕΡΕΣ,  ΛΟΓΩ ΤΩΝ ΣΥΝΘΗΚΩΝ ΤΗΣ ΑΓΟΡΑΣ</t>
  </si>
  <si>
    <t>ΚΑΘ. ΑΞΙΑ ΛΙΑΝΙΚΗ</t>
  </si>
  <si>
    <t>ΑΓΟΡΑ ΜΑΣ</t>
  </si>
  <si>
    <t>ΤΙΜΗ ΠΩΛΗΣΗΣ</t>
  </si>
  <si>
    <t xml:space="preserve"> FRANKE </t>
  </si>
  <si>
    <t>TIMH ΚΑΤΑΛΟΓΟΥ, ΕΧΩ 40% ΕΚΠΤΩΣΗ</t>
  </si>
  <si>
    <r>
      <rPr>
        <b/>
        <sz val="9"/>
        <rFont val="Arial"/>
        <family val="2"/>
        <charset val="161"/>
      </rPr>
      <t>FRANKE</t>
    </r>
    <r>
      <rPr>
        <sz val="9"/>
        <rFont val="Arial"/>
        <family val="2"/>
        <charset val="161"/>
      </rPr>
      <t xml:space="preserve">                                     ΤΑΜΒΑΚΑΚΗΣ ΚΩΝΣΤΑΝΤΙΝΟΣ  6978/778200 Konstantinos.Tamvakakis@franke.com </t>
    </r>
  </si>
  <si>
    <t xml:space="preserve"> ΣΤΟΙΧΕΙΑ </t>
  </si>
  <si>
    <t>100% ΠΡΟΕΞΟΦΛΗΣΗ ΠΡΟ ΦΟΡΤΩΣΗΣ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</si>
</sst>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#,##0.00\ &quot;€&quot;"/>
    <numFmt numFmtId="166" formatCode="0.00;[Red]0.00"/>
    <numFmt numFmtId="167" formatCode="0;[Red]0"/>
  </numFmts>
  <fonts count="31" x14ac:knownFonts="1">
    <font>
      <sz val="10"/>
      <name val="Arial"/>
      <charset val="161"/>
    </font>
    <font>
      <sz val="10"/>
      <name val="Arial"/>
      <family val="2"/>
      <charset val="161"/>
    </font>
    <font>
      <sz val="8"/>
      <name val="Arial"/>
      <family val="2"/>
      <charset val="161"/>
    </font>
    <font>
      <u/>
      <sz val="10"/>
      <color indexed="12"/>
      <name val="Arial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b/>
      <u/>
      <sz val="9"/>
      <name val="Tahoma"/>
      <family val="2"/>
      <charset val="161"/>
    </font>
    <font>
      <b/>
      <sz val="8"/>
      <name val="Tahoma"/>
      <family val="2"/>
      <charset val="161"/>
    </font>
    <font>
      <sz val="8"/>
      <name val="Tahoma"/>
      <family val="2"/>
      <charset val="161"/>
    </font>
    <font>
      <b/>
      <sz val="8"/>
      <color rgb="FF555555"/>
      <name val="Arial"/>
      <family val="2"/>
      <charset val="161"/>
    </font>
    <font>
      <b/>
      <sz val="10"/>
      <color rgb="FF92D050"/>
      <name val="Arial"/>
      <family val="2"/>
      <charset val="161"/>
    </font>
    <font>
      <sz val="9"/>
      <name val="Arial"/>
      <family val="2"/>
      <charset val="161"/>
    </font>
    <font>
      <sz val="8"/>
      <color rgb="FF660033"/>
      <name val="Tahoma"/>
      <family val="2"/>
      <charset val="161"/>
    </font>
    <font>
      <b/>
      <sz val="10"/>
      <color rgb="FF660033"/>
      <name val="Arial"/>
      <family val="2"/>
      <charset val="161"/>
    </font>
    <font>
      <b/>
      <sz val="9"/>
      <color rgb="FF660033"/>
      <name val="Tahoma"/>
      <family val="2"/>
      <charset val="161"/>
    </font>
    <font>
      <i/>
      <sz val="9"/>
      <name val="Tahoma"/>
      <family val="2"/>
      <charset val="161"/>
    </font>
    <font>
      <b/>
      <sz val="10"/>
      <color rgb="FFFFFF00"/>
      <name val="Arial"/>
      <family val="2"/>
      <charset val="161"/>
    </font>
    <font>
      <b/>
      <sz val="6"/>
      <name val="Tahoma"/>
      <family val="2"/>
      <charset val="161"/>
    </font>
    <font>
      <sz val="10"/>
      <color rgb="FFFFFF00"/>
      <name val="Arial"/>
      <family val="2"/>
      <charset val="161"/>
    </font>
    <font>
      <sz val="11"/>
      <name val="Calibri"/>
      <family val="2"/>
      <charset val="161"/>
      <scheme val="minor"/>
    </font>
    <font>
      <i/>
      <sz val="9"/>
      <color rgb="FF660033"/>
      <name val="Tahoma"/>
      <family val="2"/>
      <charset val="161"/>
    </font>
    <font>
      <b/>
      <i/>
      <sz val="8"/>
      <name val="Tahoma"/>
      <family val="2"/>
      <charset val="161"/>
    </font>
    <font>
      <i/>
      <sz val="8"/>
      <name val="Tahoma"/>
      <family val="2"/>
      <charset val="161"/>
    </font>
    <font>
      <sz val="10"/>
      <name val="Tahoma"/>
      <family val="2"/>
      <charset val="161"/>
    </font>
    <font>
      <b/>
      <sz val="10"/>
      <color theme="8" tint="0.39997558519241921"/>
      <name val="Arial"/>
      <family val="2"/>
      <charset val="161"/>
    </font>
    <font>
      <b/>
      <sz val="10"/>
      <color rgb="FF002060"/>
      <name val="Arial"/>
      <family val="2"/>
      <charset val="161"/>
    </font>
    <font>
      <b/>
      <sz val="10"/>
      <color rgb="FFFFC000"/>
      <name val="Arial"/>
      <family val="2"/>
      <charset val="161"/>
    </font>
    <font>
      <sz val="9"/>
      <color theme="0" tint="-0.499984740745262"/>
      <name val="Tahoma"/>
      <family val="2"/>
      <charset val="161"/>
    </font>
    <font>
      <b/>
      <sz val="10"/>
      <color rgb="FF9A0000"/>
      <name val="Arial"/>
      <family val="2"/>
      <charset val="161"/>
    </font>
    <font>
      <sz val="10"/>
      <color rgb="FFFFC000"/>
      <name val="Arial"/>
      <family val="2"/>
      <charset val="161"/>
    </font>
    <font>
      <b/>
      <sz val="9"/>
      <name val="Arial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center"/>
    </xf>
    <xf numFmtId="0" fontId="4" fillId="3" borderId="0" xfId="0" applyFont="1" applyFill="1"/>
    <xf numFmtId="0" fontId="6" fillId="3" borderId="0" xfId="0" applyFont="1" applyFill="1" applyAlignment="1">
      <alignment horizontal="left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/>
    <xf numFmtId="0" fontId="7" fillId="3" borderId="0" xfId="0" applyFont="1" applyFill="1" applyAlignment="1">
      <alignment horizontal="center" vertical="center" wrapText="1"/>
    </xf>
    <xf numFmtId="0" fontId="5" fillId="3" borderId="0" xfId="0" applyFont="1" applyFill="1" applyAlignment="1" applyProtection="1">
      <alignment horizontal="right"/>
      <protection locked="0"/>
    </xf>
    <xf numFmtId="1" fontId="4" fillId="3" borderId="0" xfId="0" applyNumberFormat="1" applyFont="1" applyFill="1"/>
    <xf numFmtId="0" fontId="4" fillId="3" borderId="0" xfId="0" applyFont="1" applyFill="1" applyAlignment="1">
      <alignment horizontal="center" vertical="center" wrapText="1"/>
    </xf>
    <xf numFmtId="4" fontId="5" fillId="3" borderId="0" xfId="0" applyNumberFormat="1" applyFont="1" applyFill="1" applyAlignment="1">
      <alignment vertical="center"/>
    </xf>
    <xf numFmtId="1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>
      <alignment horizontal="right" vertical="center"/>
    </xf>
    <xf numFmtId="0" fontId="5" fillId="3" borderId="0" xfId="0" applyFont="1" applyFill="1" applyAlignment="1">
      <alignment horizontal="right"/>
    </xf>
    <xf numFmtId="1" fontId="5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4" fillId="3" borderId="0" xfId="0" applyFont="1" applyFill="1" applyAlignment="1" applyProtection="1">
      <alignment horizontal="right"/>
      <protection locked="0"/>
    </xf>
    <xf numFmtId="0" fontId="5" fillId="4" borderId="0" xfId="0" applyFont="1" applyFill="1" applyAlignment="1" applyProtection="1">
      <alignment horizontal="right"/>
      <protection locked="0"/>
    </xf>
    <xf numFmtId="0" fontId="5" fillId="4" borderId="0" xfId="0" applyFont="1" applyFill="1" applyAlignment="1">
      <alignment horizontal="right"/>
    </xf>
    <xf numFmtId="0" fontId="9" fillId="4" borderId="0" xfId="0" applyFont="1" applyFill="1"/>
    <xf numFmtId="0" fontId="5" fillId="4" borderId="0" xfId="0" applyFont="1" applyFill="1"/>
    <xf numFmtId="1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>
      <alignment vertical="center"/>
    </xf>
    <xf numFmtId="4" fontId="5" fillId="4" borderId="0" xfId="0" applyNumberFormat="1" applyFont="1" applyFill="1" applyAlignment="1">
      <alignment horizontal="right" vertical="center"/>
    </xf>
    <xf numFmtId="0" fontId="4" fillId="4" borderId="0" xfId="0" applyFont="1" applyFill="1" applyProtection="1">
      <protection locked="0"/>
    </xf>
    <xf numFmtId="0" fontId="5" fillId="3" borderId="0" xfId="0" applyFont="1" applyFill="1" applyAlignment="1">
      <alignment horizontal="center" vertical="center"/>
    </xf>
    <xf numFmtId="0" fontId="1" fillId="3" borderId="0" xfId="1" applyFont="1" applyFill="1" applyBorder="1" applyAlignment="1" applyProtection="1"/>
    <xf numFmtId="0" fontId="13" fillId="2" borderId="0" xfId="0" applyFont="1" applyFill="1" applyAlignment="1">
      <alignment horizontal="center"/>
    </xf>
    <xf numFmtId="0" fontId="5" fillId="3" borderId="0" xfId="0" applyFont="1" applyFill="1" applyAlignment="1" applyProtection="1">
      <alignment horizontal="left"/>
      <protection locked="0"/>
    </xf>
    <xf numFmtId="0" fontId="14" fillId="3" borderId="0" xfId="0" applyFont="1" applyFill="1" applyAlignment="1" applyProtection="1">
      <alignment horizontal="right"/>
      <protection locked="0"/>
    </xf>
    <xf numFmtId="0" fontId="14" fillId="3" borderId="0" xfId="0" applyFont="1" applyFill="1" applyAlignment="1">
      <alignment horizontal="right"/>
    </xf>
    <xf numFmtId="0" fontId="14" fillId="4" borderId="0" xfId="0" applyFont="1" applyFill="1" applyProtection="1">
      <protection locked="0"/>
    </xf>
    <xf numFmtId="0" fontId="15" fillId="3" borderId="0" xfId="0" applyFont="1" applyFill="1"/>
    <xf numFmtId="0" fontId="4" fillId="3" borderId="0" xfId="0" applyFont="1" applyFill="1" applyAlignment="1">
      <alignment horizontal="right"/>
    </xf>
    <xf numFmtId="0" fontId="5" fillId="4" borderId="0" xfId="0" applyFont="1" applyFill="1" applyProtection="1">
      <protection locked="0"/>
    </xf>
    <xf numFmtId="0" fontId="5" fillId="3" borderId="0" xfId="0" applyFont="1" applyFill="1" applyProtection="1">
      <protection locked="0"/>
    </xf>
    <xf numFmtId="0" fontId="5" fillId="6" borderId="0" xfId="0" applyFont="1" applyFill="1"/>
    <xf numFmtId="0" fontId="10" fillId="2" borderId="0" xfId="0" applyFont="1" applyFill="1"/>
    <xf numFmtId="0" fontId="17" fillId="3" borderId="0" xfId="0" applyFont="1" applyFill="1"/>
    <xf numFmtId="0" fontId="4" fillId="3" borderId="0" xfId="0" applyFont="1" applyFill="1" applyAlignment="1" applyProtection="1">
      <alignment horizontal="center"/>
      <protection locked="0"/>
    </xf>
    <xf numFmtId="164" fontId="5" fillId="3" borderId="0" xfId="0" applyNumberFormat="1" applyFont="1" applyFill="1" applyAlignment="1" applyProtection="1">
      <alignment horizontal="left"/>
      <protection locked="0"/>
    </xf>
    <xf numFmtId="0" fontId="18" fillId="2" borderId="0" xfId="0" applyFont="1" applyFill="1" applyAlignment="1">
      <alignment horizontal="center"/>
    </xf>
    <xf numFmtId="167" fontId="5" fillId="4" borderId="0" xfId="0" applyNumberFormat="1" applyFont="1" applyFill="1" applyAlignment="1" applyProtection="1">
      <alignment shrinkToFit="1"/>
      <protection locked="0"/>
    </xf>
    <xf numFmtId="167" fontId="5" fillId="4" borderId="0" xfId="0" applyNumberFormat="1" applyFont="1" applyFill="1" applyAlignment="1" applyProtection="1">
      <alignment horizontal="left" shrinkToFit="1"/>
      <protection locked="0"/>
    </xf>
    <xf numFmtId="0" fontId="5" fillId="3" borderId="0" xfId="0" applyFont="1" applyFill="1" applyAlignment="1">
      <alignment horizontal="left"/>
    </xf>
    <xf numFmtId="166" fontId="4" fillId="4" borderId="0" xfId="0" applyNumberFormat="1" applyFont="1" applyFill="1" applyAlignment="1" applyProtection="1">
      <alignment horizontal="right" shrinkToFit="1"/>
      <protection locked="0"/>
    </xf>
    <xf numFmtId="166" fontId="4" fillId="4" borderId="0" xfId="0" applyNumberFormat="1" applyFont="1" applyFill="1" applyAlignment="1" applyProtection="1">
      <alignment horizontal="left" shrinkToFit="1"/>
      <protection locked="0"/>
    </xf>
    <xf numFmtId="0" fontId="7" fillId="7" borderId="1" xfId="0" applyFont="1" applyFill="1" applyBorder="1" applyProtection="1">
      <protection locked="0"/>
    </xf>
    <xf numFmtId="0" fontId="8" fillId="7" borderId="2" xfId="0" applyFont="1" applyFill="1" applyBorder="1" applyProtection="1">
      <protection locked="0"/>
    </xf>
    <xf numFmtId="0" fontId="5" fillId="7" borderId="2" xfId="0" applyFont="1" applyFill="1" applyBorder="1"/>
    <xf numFmtId="0" fontId="5" fillId="7" borderId="3" xfId="0" applyFont="1" applyFill="1" applyBorder="1"/>
    <xf numFmtId="0" fontId="8" fillId="7" borderId="4" xfId="0" applyFont="1" applyFill="1" applyBorder="1" applyProtection="1">
      <protection locked="0"/>
    </xf>
    <xf numFmtId="0" fontId="12" fillId="7" borderId="5" xfId="0" applyFont="1" applyFill="1" applyBorder="1" applyProtection="1">
      <protection locked="0"/>
    </xf>
    <xf numFmtId="0" fontId="5" fillId="7" borderId="5" xfId="0" applyFont="1" applyFill="1" applyBorder="1"/>
    <xf numFmtId="0" fontId="5" fillId="7" borderId="6" xfId="0" applyFont="1" applyFill="1" applyBorder="1"/>
    <xf numFmtId="0" fontId="19" fillId="3" borderId="0" xfId="0" applyFont="1" applyFill="1" applyAlignment="1">
      <alignment horizontal="center" vertical="center"/>
    </xf>
    <xf numFmtId="2" fontId="5" fillId="6" borderId="0" xfId="0" applyNumberFormat="1" applyFont="1" applyFill="1"/>
    <xf numFmtId="166" fontId="5" fillId="4" borderId="0" xfId="0" applyNumberFormat="1" applyFont="1" applyFill="1" applyAlignment="1" applyProtection="1">
      <alignment horizontal="left" shrinkToFit="1"/>
      <protection locked="0"/>
    </xf>
    <xf numFmtId="0" fontId="3" fillId="2" borderId="0" xfId="1" applyFill="1" applyBorder="1" applyAlignment="1" applyProtection="1"/>
    <xf numFmtId="0" fontId="0" fillId="4" borderId="0" xfId="0" applyFill="1" applyAlignment="1">
      <alignment wrapText="1"/>
    </xf>
    <xf numFmtId="0" fontId="4" fillId="5" borderId="0" xfId="0" applyFont="1" applyFill="1"/>
    <xf numFmtId="0" fontId="5" fillId="3" borderId="0" xfId="0" applyFont="1" applyFill="1" applyAlignment="1">
      <alignment horizontal="center"/>
    </xf>
    <xf numFmtId="0" fontId="5" fillId="4" borderId="0" xfId="0" applyFont="1" applyFill="1" applyAlignment="1" applyProtection="1">
      <alignment wrapText="1"/>
      <protection locked="0"/>
    </xf>
    <xf numFmtId="0" fontId="21" fillId="5" borderId="0" xfId="0" applyFont="1" applyFill="1"/>
    <xf numFmtId="0" fontId="22" fillId="5" borderId="0" xfId="0" applyFont="1" applyFill="1"/>
    <xf numFmtId="166" fontId="23" fillId="3" borderId="0" xfId="0" applyNumberFormat="1" applyFont="1" applyFill="1" applyAlignment="1" applyProtection="1">
      <alignment horizontal="center" shrinkToFit="1"/>
      <protection locked="0"/>
    </xf>
    <xf numFmtId="0" fontId="20" fillId="4" borderId="0" xfId="0" applyFont="1" applyFill="1" applyAlignment="1" applyProtection="1">
      <alignment horizontal="right"/>
      <protection locked="0"/>
    </xf>
    <xf numFmtId="0" fontId="18" fillId="8" borderId="0" xfId="0" applyFont="1" applyFill="1"/>
    <xf numFmtId="2" fontId="24" fillId="2" borderId="0" xfId="0" applyNumberFormat="1" applyFont="1" applyFill="1" applyAlignment="1">
      <alignment horizontal="center"/>
    </xf>
    <xf numFmtId="0" fontId="25" fillId="2" borderId="0" xfId="0" applyFont="1" applyFill="1"/>
    <xf numFmtId="2" fontId="16" fillId="2" borderId="0" xfId="0" applyNumberFormat="1" applyFont="1" applyFill="1" applyAlignment="1">
      <alignment horizontal="center"/>
    </xf>
    <xf numFmtId="0" fontId="26" fillId="2" borderId="0" xfId="0" applyFont="1" applyFill="1" applyAlignment="1">
      <alignment horizontal="right"/>
    </xf>
    <xf numFmtId="0" fontId="24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0" fontId="16" fillId="2" borderId="0" xfId="0" applyFont="1" applyFill="1" applyAlignment="1">
      <alignment horizontal="right"/>
    </xf>
    <xf numFmtId="165" fontId="16" fillId="2" borderId="0" xfId="0" applyNumberFormat="1" applyFont="1" applyFill="1"/>
    <xf numFmtId="0" fontId="0" fillId="2" borderId="0" xfId="0" applyFill="1" applyAlignment="1">
      <alignment horizontal="right"/>
    </xf>
    <xf numFmtId="0" fontId="10" fillId="2" borderId="0" xfId="0" applyFont="1" applyFill="1" applyAlignment="1">
      <alignment horizontal="center"/>
    </xf>
    <xf numFmtId="0" fontId="29" fillId="2" borderId="0" xfId="0" applyFont="1" applyFill="1"/>
    <xf numFmtId="0" fontId="4" fillId="6" borderId="0" xfId="0" applyFont="1" applyFill="1"/>
    <xf numFmtId="166" fontId="5" fillId="4" borderId="0" xfId="0" applyNumberFormat="1" applyFont="1" applyFill="1" applyAlignment="1" applyProtection="1">
      <alignment horizontal="right" shrinkToFit="1"/>
      <protection locked="0"/>
    </xf>
    <xf numFmtId="1" fontId="27" fillId="4" borderId="0" xfId="0" applyNumberFormat="1" applyFont="1" applyFill="1" applyAlignment="1" applyProtection="1">
      <alignment horizontal="right" vertical="center"/>
      <protection locked="0"/>
    </xf>
    <xf numFmtId="0" fontId="27" fillId="4" borderId="0" xfId="0" applyFont="1" applyFill="1"/>
    <xf numFmtId="4" fontId="27" fillId="4" borderId="0" xfId="0" applyNumberFormat="1" applyFont="1" applyFill="1" applyAlignment="1" applyProtection="1">
      <alignment horizontal="right" vertical="center"/>
      <protection locked="0"/>
    </xf>
    <xf numFmtId="4" fontId="27" fillId="4" borderId="0" xfId="0" applyNumberFormat="1" applyFont="1" applyFill="1" applyAlignment="1">
      <alignment vertical="center"/>
    </xf>
    <xf numFmtId="4" fontId="27" fillId="4" borderId="0" xfId="0" applyNumberFormat="1" applyFont="1" applyFill="1" applyAlignment="1">
      <alignment horizontal="right" vertical="center"/>
    </xf>
    <xf numFmtId="167" fontId="5" fillId="4" borderId="0" xfId="0" applyNumberFormat="1" applyFont="1" applyFill="1" applyAlignment="1" applyProtection="1">
      <alignment horizontal="center" shrinkToFit="1"/>
      <protection locked="0"/>
    </xf>
    <xf numFmtId="0" fontId="5" fillId="4" borderId="0" xfId="0" applyFont="1" applyFill="1" applyAlignment="1" applyProtection="1">
      <alignment horizontal="center"/>
      <protection locked="0"/>
    </xf>
    <xf numFmtId="0" fontId="4" fillId="4" borderId="0" xfId="0" applyFont="1" applyFill="1" applyAlignment="1" applyProtection="1">
      <alignment horizontal="right"/>
      <protection locked="0"/>
    </xf>
    <xf numFmtId="2" fontId="16" fillId="2" borderId="0" xfId="0" applyNumberFormat="1" applyFont="1" applyFill="1" applyAlignment="1">
      <alignment horizontal="center" wrapText="1"/>
    </xf>
    <xf numFmtId="0" fontId="25" fillId="2" borderId="0" xfId="0" applyFont="1" applyFill="1" applyAlignment="1">
      <alignment wrapText="1"/>
    </xf>
    <xf numFmtId="2" fontId="26" fillId="2" borderId="0" xfId="0" applyNumberFormat="1" applyFont="1" applyFill="1" applyAlignment="1">
      <alignment horizontal="center" wrapText="1"/>
    </xf>
    <xf numFmtId="0" fontId="3" fillId="2" borderId="0" xfId="1" applyFill="1" applyBorder="1" applyAlignment="1" applyProtection="1">
      <alignment horizontal="left"/>
    </xf>
    <xf numFmtId="0" fontId="1" fillId="2" borderId="0" xfId="1" applyFont="1" applyFill="1" applyBorder="1" applyAlignment="1" applyProtection="1"/>
    <xf numFmtId="0" fontId="8" fillId="4" borderId="0" xfId="0" applyFont="1" applyFill="1" applyProtection="1">
      <protection locked="0"/>
    </xf>
    <xf numFmtId="0" fontId="12" fillId="4" borderId="0" xfId="0" applyFont="1" applyFill="1" applyProtection="1">
      <protection locked="0"/>
    </xf>
    <xf numFmtId="165" fontId="8" fillId="4" borderId="0" xfId="0" applyNumberFormat="1" applyFont="1" applyFill="1" applyProtection="1">
      <protection locked="0"/>
    </xf>
    <xf numFmtId="0" fontId="0" fillId="4" borderId="0" xfId="0" applyFill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" fillId="3" borderId="0" xfId="0" applyFont="1" applyFill="1"/>
    <xf numFmtId="0" fontId="7" fillId="3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2" fontId="7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wrapText="1"/>
    </xf>
    <xf numFmtId="2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8" fillId="7" borderId="5" xfId="0" applyNumberFormat="1" applyFont="1" applyFill="1" applyBorder="1" applyProtection="1">
      <protection locked="0"/>
    </xf>
    <xf numFmtId="0" fontId="0" fillId="7" borderId="5" xfId="0" applyFill="1" applyBorder="1"/>
    <xf numFmtId="0" fontId="11" fillId="0" borderId="0" xfId="1" applyFont="1" applyAlignment="1" applyProtection="1">
      <alignment horizontal="center" vertical="center" wrapText="1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colors>
    <mruColors>
      <color rgb="FF6600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152400</xdr:rowOff>
    </xdr:from>
    <xdr:to>
      <xdr:col>16</xdr:col>
      <xdr:colOff>209550</xdr:colOff>
      <xdr:row>7</xdr:row>
      <xdr:rowOff>152400</xdr:rowOff>
    </xdr:to>
    <xdr:sp macro="" textlink="">
      <xdr:nvSpPr>
        <xdr:cNvPr id="200" name="Line 6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ShapeType="1"/>
        </xdr:cNvSpPr>
      </xdr:nvSpPr>
      <xdr:spPr bwMode="auto">
        <a:xfrm>
          <a:off x="0" y="24051491"/>
          <a:ext cx="6478732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201" name="Line 6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ShapeType="1"/>
        </xdr:cNvSpPr>
      </xdr:nvSpPr>
      <xdr:spPr bwMode="auto">
        <a:xfrm>
          <a:off x="0" y="22756957"/>
          <a:ext cx="6488257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02" name="Text Box 7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995430" y="253295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14</xdr:row>
      <xdr:rowOff>157163</xdr:rowOff>
    </xdr:from>
    <xdr:to>
      <xdr:col>12</xdr:col>
      <xdr:colOff>0</xdr:colOff>
      <xdr:row>16</xdr:row>
      <xdr:rowOff>23813</xdr:rowOff>
    </xdr:to>
    <xdr:grpSp>
      <xdr:nvGrpSpPr>
        <xdr:cNvPr id="206" name="Group 78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GrpSpPr>
          <a:grpSpLocks/>
        </xdr:cNvGrpSpPr>
      </xdr:nvGrpSpPr>
      <xdr:grpSpPr bwMode="auto">
        <a:xfrm>
          <a:off x="0" y="2379663"/>
          <a:ext cx="5476875" cy="215900"/>
          <a:chOff x="502" y="405"/>
          <a:chExt cx="142" cy="23"/>
        </a:xfrm>
      </xdr:grpSpPr>
      <xdr:sp macro="" textlink="" fLocksText="0">
        <xdr:nvSpPr>
          <xdr:cNvPr id="207" name="Text Box 79">
            <a:extLst>
              <a:ext uri="{FF2B5EF4-FFF2-40B4-BE49-F238E27FC236}">
                <a16:creationId xmlns:a16="http://schemas.microsoft.com/office/drawing/2014/main" id="{00000000-0008-0000-0000-0000C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208" name="AutoShape 80">
            <a:extLst>
              <a:ext uri="{FF2B5EF4-FFF2-40B4-BE49-F238E27FC236}">
                <a16:creationId xmlns:a16="http://schemas.microsoft.com/office/drawing/2014/main" id="{00000000-0008-0000-0000-0000D0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16</xdr:row>
      <xdr:rowOff>152400</xdr:rowOff>
    </xdr:from>
    <xdr:to>
      <xdr:col>8</xdr:col>
      <xdr:colOff>269875</xdr:colOff>
      <xdr:row>18</xdr:row>
      <xdr:rowOff>15874</xdr:rowOff>
    </xdr:to>
    <xdr:sp macro="" textlink="">
      <xdr:nvSpPr>
        <xdr:cNvPr id="209" name="AutoShape 8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Arrowheads="1"/>
        </xdr:cNvSpPr>
      </xdr:nvSpPr>
      <xdr:spPr bwMode="auto">
        <a:xfrm>
          <a:off x="1" y="2724150"/>
          <a:ext cx="4024312" cy="2920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16</xdr:row>
      <xdr:rowOff>152400</xdr:rowOff>
    </xdr:from>
    <xdr:to>
      <xdr:col>12</xdr:col>
      <xdr:colOff>0</xdr:colOff>
      <xdr:row>18</xdr:row>
      <xdr:rowOff>19050</xdr:rowOff>
    </xdr:to>
    <xdr:sp macro="" textlink="">
      <xdr:nvSpPr>
        <xdr:cNvPr id="210" name="AutoShape 8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Arrowheads="1"/>
        </xdr:cNvSpPr>
      </xdr:nvSpPr>
      <xdr:spPr bwMode="auto">
        <a:xfrm>
          <a:off x="3958936" y="25696718"/>
          <a:ext cx="74295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16</xdr:row>
      <xdr:rowOff>152400</xdr:rowOff>
    </xdr:from>
    <xdr:to>
      <xdr:col>13</xdr:col>
      <xdr:colOff>876300</xdr:colOff>
      <xdr:row>18</xdr:row>
      <xdr:rowOff>19050</xdr:rowOff>
    </xdr:to>
    <xdr:sp macro="" textlink="">
      <xdr:nvSpPr>
        <xdr:cNvPr id="211" name="AutoShape 8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Arrowheads="1"/>
        </xdr:cNvSpPr>
      </xdr:nvSpPr>
      <xdr:spPr bwMode="auto">
        <a:xfrm>
          <a:off x="4728730" y="25696718"/>
          <a:ext cx="72390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1113034</xdr:colOff>
      <xdr:row>8</xdr:row>
      <xdr:rowOff>64214</xdr:rowOff>
    </xdr:from>
    <xdr:to>
      <xdr:col>15</xdr:col>
      <xdr:colOff>778480</xdr:colOff>
      <xdr:row>11</xdr:row>
      <xdr:rowOff>0</xdr:rowOff>
    </xdr:to>
    <xdr:sp macro="" textlink="">
      <xdr:nvSpPr>
        <xdr:cNvPr id="213" name="Διάγραμμα ροής: Εναλλακτική διεργασία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3632829" y="24127828"/>
          <a:ext cx="2618196" cy="429354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19</xdr:row>
      <xdr:rowOff>0</xdr:rowOff>
    </xdr:from>
    <xdr:to>
      <xdr:col>0</xdr:col>
      <xdr:colOff>190500</xdr:colOff>
      <xdr:row>59</xdr:row>
      <xdr:rowOff>0</xdr:rowOff>
    </xdr:to>
    <xdr:sp macro="" textlink="">
      <xdr:nvSpPr>
        <xdr:cNvPr id="214" name="Rectangle 8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rrowheads="1"/>
        </xdr:cNvSpPr>
      </xdr:nvSpPr>
      <xdr:spPr bwMode="auto">
        <a:xfrm>
          <a:off x="9525" y="26141795"/>
          <a:ext cx="180975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19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215" name="Rectangle 8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rrowheads="1"/>
        </xdr:cNvSpPr>
      </xdr:nvSpPr>
      <xdr:spPr bwMode="auto">
        <a:xfrm>
          <a:off x="218207" y="60674250"/>
          <a:ext cx="3669725" cy="6416386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19</xdr:row>
      <xdr:rowOff>0</xdr:rowOff>
    </xdr:from>
    <xdr:to>
      <xdr:col>12</xdr:col>
      <xdr:colOff>0</xdr:colOff>
      <xdr:row>59</xdr:row>
      <xdr:rowOff>0</xdr:rowOff>
    </xdr:to>
    <xdr:sp macro="" textlink="">
      <xdr:nvSpPr>
        <xdr:cNvPr id="216" name="Rectangle 89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rrowheads="1"/>
        </xdr:cNvSpPr>
      </xdr:nvSpPr>
      <xdr:spPr bwMode="auto">
        <a:xfrm>
          <a:off x="3968461" y="26141795"/>
          <a:ext cx="733425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19</xdr:row>
      <xdr:rowOff>0</xdr:rowOff>
    </xdr:from>
    <xdr:to>
      <xdr:col>14</xdr:col>
      <xdr:colOff>0</xdr:colOff>
      <xdr:row>59</xdr:row>
      <xdr:rowOff>0</xdr:rowOff>
    </xdr:to>
    <xdr:sp macro="" textlink="">
      <xdr:nvSpPr>
        <xdr:cNvPr id="217" name="Rectangle 9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rrowheads="1"/>
        </xdr:cNvSpPr>
      </xdr:nvSpPr>
      <xdr:spPr bwMode="auto">
        <a:xfrm>
          <a:off x="4719205" y="26141795"/>
          <a:ext cx="736022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218" name="Rectangle 9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rrowheads="1"/>
        </xdr:cNvSpPr>
      </xdr:nvSpPr>
      <xdr:spPr bwMode="auto">
        <a:xfrm>
          <a:off x="5472545" y="26141795"/>
          <a:ext cx="796637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59</xdr:row>
      <xdr:rowOff>9524</xdr:rowOff>
    </xdr:from>
    <xdr:to>
      <xdr:col>11</xdr:col>
      <xdr:colOff>753341</xdr:colOff>
      <xdr:row>60</xdr:row>
      <xdr:rowOff>0</xdr:rowOff>
    </xdr:to>
    <xdr:sp macro="" textlink="">
      <xdr:nvSpPr>
        <xdr:cNvPr id="219" name="AutoShape 9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Arrowheads="1"/>
        </xdr:cNvSpPr>
      </xdr:nvSpPr>
      <xdr:spPr bwMode="auto">
        <a:xfrm>
          <a:off x="4522643" y="66113024"/>
          <a:ext cx="724766" cy="1809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59</xdr:row>
      <xdr:rowOff>9525</xdr:rowOff>
    </xdr:from>
    <xdr:to>
      <xdr:col>15</xdr:col>
      <xdr:colOff>904875</xdr:colOff>
      <xdr:row>60</xdr:row>
      <xdr:rowOff>0</xdr:rowOff>
    </xdr:to>
    <xdr:sp macro="" textlink="">
      <xdr:nvSpPr>
        <xdr:cNvPr id="220" name="AutoShape 9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rrowheads="1"/>
        </xdr:cNvSpPr>
      </xdr:nvSpPr>
      <xdr:spPr bwMode="auto">
        <a:xfrm>
          <a:off x="5482070" y="32567707"/>
          <a:ext cx="790575" cy="154998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16</xdr:row>
      <xdr:rowOff>152400</xdr:rowOff>
    </xdr:from>
    <xdr:to>
      <xdr:col>15</xdr:col>
      <xdr:colOff>904875</xdr:colOff>
      <xdr:row>18</xdr:row>
      <xdr:rowOff>19050</xdr:rowOff>
    </xdr:to>
    <xdr:sp macro="" textlink="">
      <xdr:nvSpPr>
        <xdr:cNvPr id="221" name="AutoShape 8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rrowheads="1"/>
        </xdr:cNvSpPr>
      </xdr:nvSpPr>
      <xdr:spPr bwMode="auto">
        <a:xfrm>
          <a:off x="5491595" y="25696718"/>
          <a:ext cx="78105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222" name="Line 6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ShapeType="1"/>
        </xdr:cNvSpPr>
      </xdr:nvSpPr>
      <xdr:spPr bwMode="auto">
        <a:xfrm>
          <a:off x="0" y="22756957"/>
          <a:ext cx="6488257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62</xdr:row>
      <xdr:rowOff>18184</xdr:rowOff>
    </xdr:from>
    <xdr:to>
      <xdr:col>16</xdr:col>
      <xdr:colOff>3463</xdr:colOff>
      <xdr:row>63</xdr:row>
      <xdr:rowOff>18184</xdr:rowOff>
    </xdr:to>
    <xdr:sp macro="" textlink="">
      <xdr:nvSpPr>
        <xdr:cNvPr id="224" name="AutoShape 109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rrowheads="1"/>
        </xdr:cNvSpPr>
      </xdr:nvSpPr>
      <xdr:spPr bwMode="auto">
        <a:xfrm>
          <a:off x="5482070" y="33234457"/>
          <a:ext cx="790575" cy="164522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60</xdr:row>
      <xdr:rowOff>17318</xdr:rowOff>
    </xdr:from>
    <xdr:to>
      <xdr:col>16</xdr:col>
      <xdr:colOff>3463</xdr:colOff>
      <xdr:row>61</xdr:row>
      <xdr:rowOff>720</xdr:rowOff>
    </xdr:to>
    <xdr:sp macro="" textlink="">
      <xdr:nvSpPr>
        <xdr:cNvPr id="226" name="AutoShape 10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rrowheads="1"/>
        </xdr:cNvSpPr>
      </xdr:nvSpPr>
      <xdr:spPr bwMode="auto">
        <a:xfrm>
          <a:off x="6235411" y="9854045"/>
          <a:ext cx="790575" cy="147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77" name="Text Box 7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5272520" y="369500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78" name="Text Box 7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5272520" y="369500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15</xdr:row>
      <xdr:rowOff>19050</xdr:rowOff>
    </xdr:from>
    <xdr:to>
      <xdr:col>13</xdr:col>
      <xdr:colOff>665162</xdr:colOff>
      <xdr:row>15</xdr:row>
      <xdr:rowOff>187325</xdr:rowOff>
    </xdr:to>
    <xdr:sp macro="" textlink="">
      <xdr:nvSpPr>
        <xdr:cNvPr id="279" name="Text Box 7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5641975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12</xdr:row>
      <xdr:rowOff>85385</xdr:rowOff>
    </xdr:from>
    <xdr:to>
      <xdr:col>15</xdr:col>
      <xdr:colOff>783016</xdr:colOff>
      <xdr:row>16</xdr:row>
      <xdr:rowOff>19401</xdr:rowOff>
    </xdr:to>
    <xdr:grpSp>
      <xdr:nvGrpSpPr>
        <xdr:cNvPr id="280" name="Group 7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GrpSpPr>
          <a:grpSpLocks/>
        </xdr:cNvGrpSpPr>
      </xdr:nvGrpSpPr>
      <xdr:grpSpPr bwMode="auto">
        <a:xfrm>
          <a:off x="5892754" y="1990385"/>
          <a:ext cx="1129137" cy="600766"/>
          <a:chOff x="750" y="350"/>
          <a:chExt cx="200" cy="64"/>
        </a:xfrm>
      </xdr:grpSpPr>
      <xdr:sp macro="" textlink="" fLocksText="0">
        <xdr:nvSpPr>
          <xdr:cNvPr id="281" name="Text Box 76">
            <a:extLst>
              <a:ext uri="{FF2B5EF4-FFF2-40B4-BE49-F238E27FC236}">
                <a16:creationId xmlns:a16="http://schemas.microsoft.com/office/drawing/2014/main" id="{00000000-0008-0000-0000-00001901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282" name="AutoShape 77">
            <a:extLst>
              <a:ext uri="{FF2B5EF4-FFF2-40B4-BE49-F238E27FC236}">
                <a16:creationId xmlns:a16="http://schemas.microsoft.com/office/drawing/2014/main" id="{00000000-0008-0000-0000-00001A01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16</xdr:row>
      <xdr:rowOff>150813</xdr:rowOff>
    </xdr:from>
    <xdr:to>
      <xdr:col>10</xdr:col>
      <xdr:colOff>211143</xdr:colOff>
      <xdr:row>18</xdr:row>
      <xdr:rowOff>17463</xdr:rowOff>
    </xdr:to>
    <xdr:sp macro="" textlink="">
      <xdr:nvSpPr>
        <xdr:cNvPr id="486" name="AutoShape 83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Arrowheads="1"/>
        </xdr:cNvSpPr>
      </xdr:nvSpPr>
      <xdr:spPr bwMode="auto">
        <a:xfrm>
          <a:off x="4024313" y="2690813"/>
          <a:ext cx="592143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126999</xdr:colOff>
      <xdr:row>0</xdr:row>
      <xdr:rowOff>55562</xdr:rowOff>
    </xdr:from>
    <xdr:to>
      <xdr:col>3</xdr:col>
      <xdr:colOff>1189403</xdr:colOff>
      <xdr:row>4</xdr:row>
      <xdr:rowOff>1073</xdr:rowOff>
    </xdr:to>
    <xdr:pic>
      <xdr:nvPicPr>
        <xdr:cNvPr id="320" name="Εικόνα 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312" y="55562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89996</xdr:colOff>
      <xdr:row>19</xdr:row>
      <xdr:rowOff>7938</xdr:rowOff>
    </xdr:from>
    <xdr:to>
      <xdr:col>10</xdr:col>
      <xdr:colOff>216164</xdr:colOff>
      <xdr:row>24</xdr:row>
      <xdr:rowOff>15876</xdr:rowOff>
    </xdr:to>
    <xdr:pic>
      <xdr:nvPicPr>
        <xdr:cNvPr id="73" name="Εικόνα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65" t="21650" r="17586" b="22794"/>
        <a:stretch/>
      </xdr:blipFill>
      <xdr:spPr>
        <a:xfrm>
          <a:off x="3919046" y="3217863"/>
          <a:ext cx="935793" cy="817563"/>
        </a:xfrm>
        <a:prstGeom prst="rect">
          <a:avLst/>
        </a:prstGeom>
      </xdr:spPr>
    </xdr:pic>
    <xdr:clientData/>
  </xdr:twoCellAnchor>
  <xdr:twoCellAnchor editAs="oneCell">
    <xdr:from>
      <xdr:col>3</xdr:col>
      <xdr:colOff>563562</xdr:colOff>
      <xdr:row>22</xdr:row>
      <xdr:rowOff>7939</xdr:rowOff>
    </xdr:from>
    <xdr:to>
      <xdr:col>3</xdr:col>
      <xdr:colOff>1468437</xdr:colOff>
      <xdr:row>25</xdr:row>
      <xdr:rowOff>118959</xdr:rowOff>
    </xdr:to>
    <xdr:pic>
      <xdr:nvPicPr>
        <xdr:cNvPr id="78" name="Εικόνα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557" b="18543"/>
        <a:stretch/>
      </xdr:blipFill>
      <xdr:spPr>
        <a:xfrm>
          <a:off x="1906587" y="3703639"/>
          <a:ext cx="904875" cy="596795"/>
        </a:xfrm>
        <a:prstGeom prst="rect">
          <a:avLst/>
        </a:prstGeom>
      </xdr:spPr>
    </xdr:pic>
    <xdr:clientData/>
  </xdr:twoCellAnchor>
  <xdr:twoCellAnchor editAs="oneCell">
    <xdr:from>
      <xdr:col>4</xdr:col>
      <xdr:colOff>293686</xdr:colOff>
      <xdr:row>23</xdr:row>
      <xdr:rowOff>64880</xdr:rowOff>
    </xdr:from>
    <xdr:to>
      <xdr:col>6</xdr:col>
      <xdr:colOff>188515</xdr:colOff>
      <xdr:row>28</xdr:row>
      <xdr:rowOff>4518</xdr:rowOff>
    </xdr:to>
    <xdr:pic>
      <xdr:nvPicPr>
        <xdr:cNvPr id="79" name="Εικόνα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2611" y="3922505"/>
          <a:ext cx="609204" cy="749263"/>
        </a:xfrm>
        <a:prstGeom prst="rect">
          <a:avLst/>
        </a:prstGeom>
      </xdr:spPr>
    </xdr:pic>
    <xdr:clientData/>
  </xdr:twoCellAnchor>
  <xdr:twoCellAnchor editAs="oneCell">
    <xdr:from>
      <xdr:col>7</xdr:col>
      <xdr:colOff>115417</xdr:colOff>
      <xdr:row>25</xdr:row>
      <xdr:rowOff>87312</xdr:rowOff>
    </xdr:from>
    <xdr:to>
      <xdr:col>10</xdr:col>
      <xdr:colOff>209550</xdr:colOff>
      <xdr:row>31</xdr:row>
      <xdr:rowOff>64922</xdr:rowOff>
    </xdr:to>
    <xdr:pic>
      <xdr:nvPicPr>
        <xdr:cNvPr id="80" name="Εικόνα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44467" y="4268787"/>
          <a:ext cx="903758" cy="949160"/>
        </a:xfrm>
        <a:prstGeom prst="rect">
          <a:avLst/>
        </a:prstGeom>
      </xdr:spPr>
    </xdr:pic>
    <xdr:clientData/>
  </xdr:twoCellAnchor>
  <xdr:twoCellAnchor editAs="oneCell">
    <xdr:from>
      <xdr:col>8</xdr:col>
      <xdr:colOff>177175</xdr:colOff>
      <xdr:row>37</xdr:row>
      <xdr:rowOff>63500</xdr:rowOff>
    </xdr:from>
    <xdr:to>
      <xdr:col>10</xdr:col>
      <xdr:colOff>194361</xdr:colOff>
      <xdr:row>41</xdr:row>
      <xdr:rowOff>111124</xdr:rowOff>
    </xdr:to>
    <xdr:pic>
      <xdr:nvPicPr>
        <xdr:cNvPr id="81" name="Εικόνα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39575" y="6188075"/>
          <a:ext cx="693461" cy="695324"/>
        </a:xfrm>
        <a:prstGeom prst="rect">
          <a:avLst/>
        </a:prstGeom>
      </xdr:spPr>
    </xdr:pic>
    <xdr:clientData/>
  </xdr:twoCellAnchor>
  <xdr:twoCellAnchor>
    <xdr:from>
      <xdr:col>5</xdr:col>
      <xdr:colOff>142877</xdr:colOff>
      <xdr:row>43</xdr:row>
      <xdr:rowOff>47625</xdr:rowOff>
    </xdr:from>
    <xdr:to>
      <xdr:col>10</xdr:col>
      <xdr:colOff>176986</xdr:colOff>
      <xdr:row>50</xdr:row>
      <xdr:rowOff>39688</xdr:rowOff>
    </xdr:to>
    <xdr:grpSp>
      <xdr:nvGrpSpPr>
        <xdr:cNvPr id="82" name="Ομάδα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GrpSpPr/>
      </xdr:nvGrpSpPr>
      <xdr:grpSpPr>
        <a:xfrm>
          <a:off x="3325815" y="7040563"/>
          <a:ext cx="1343796" cy="1103313"/>
          <a:chOff x="3468688" y="7167563"/>
          <a:chExt cx="1367609" cy="1103313"/>
        </a:xfrm>
      </xdr:grpSpPr>
      <xdr:pic>
        <xdr:nvPicPr>
          <xdr:cNvPr id="83" name="Εικόνα 82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4063977" y="7167563"/>
            <a:ext cx="772320" cy="1103313"/>
          </a:xfrm>
          <a:prstGeom prst="rect">
            <a:avLst/>
          </a:prstGeom>
        </xdr:spPr>
      </xdr:pic>
      <xdr:pic>
        <xdr:nvPicPr>
          <xdr:cNvPr id="84" name="Εικόνα 83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/>
          <a:srcRect l="6625" r="8197" b="4642"/>
          <a:stretch/>
        </xdr:blipFill>
        <xdr:spPr>
          <a:xfrm>
            <a:off x="3468688" y="7167563"/>
            <a:ext cx="594600" cy="1006610"/>
          </a:xfrm>
          <a:prstGeom prst="rect">
            <a:avLst/>
          </a:prstGeom>
        </xdr:spPr>
      </xdr:pic>
    </xdr:grpSp>
    <xdr:clientData/>
  </xdr:twoCellAnchor>
  <xdr:twoCellAnchor editAs="oneCell">
    <xdr:from>
      <xdr:col>8</xdr:col>
      <xdr:colOff>169973</xdr:colOff>
      <xdr:row>33</xdr:row>
      <xdr:rowOff>31749</xdr:rowOff>
    </xdr:from>
    <xdr:to>
      <xdr:col>10</xdr:col>
      <xdr:colOff>202893</xdr:colOff>
      <xdr:row>37</xdr:row>
      <xdr:rowOff>18528</xdr:rowOff>
    </xdr:to>
    <xdr:pic>
      <xdr:nvPicPr>
        <xdr:cNvPr id="85" name="Εικόνα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32373" y="5508624"/>
          <a:ext cx="709195" cy="6344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152400</xdr:rowOff>
    </xdr:from>
    <xdr:to>
      <xdr:col>16</xdr:col>
      <xdr:colOff>209550</xdr:colOff>
      <xdr:row>7</xdr:row>
      <xdr:rowOff>152400</xdr:rowOff>
    </xdr:to>
    <xdr:sp macro="" textlink="">
      <xdr:nvSpPr>
        <xdr:cNvPr id="2" name="Line 6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0" y="1285875"/>
          <a:ext cx="72580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3" name="Line 6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0" y="9525"/>
          <a:ext cx="72675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4" name="Text Box 7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772150" y="238125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14</xdr:row>
      <xdr:rowOff>157163</xdr:rowOff>
    </xdr:from>
    <xdr:to>
      <xdr:col>12</xdr:col>
      <xdr:colOff>0</xdr:colOff>
      <xdr:row>16</xdr:row>
      <xdr:rowOff>23813</xdr:rowOff>
    </xdr:to>
    <xdr:grpSp>
      <xdr:nvGrpSpPr>
        <xdr:cNvPr id="5" name="Group 7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>
          <a:grpSpLocks/>
        </xdr:cNvGrpSpPr>
      </xdr:nvGrpSpPr>
      <xdr:grpSpPr bwMode="auto">
        <a:xfrm>
          <a:off x="0" y="2379663"/>
          <a:ext cx="5476875" cy="215900"/>
          <a:chOff x="502" y="405"/>
          <a:chExt cx="142" cy="23"/>
        </a:xfrm>
      </xdr:grpSpPr>
      <xdr:sp macro="" textlink="" fLocksText="0">
        <xdr:nvSpPr>
          <xdr:cNvPr id="6" name="Text Box 79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7" name="AutoShape 80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16</xdr:row>
      <xdr:rowOff>152400</xdr:rowOff>
    </xdr:from>
    <xdr:to>
      <xdr:col>8</xdr:col>
      <xdr:colOff>269875</xdr:colOff>
      <xdr:row>18</xdr:row>
      <xdr:rowOff>15874</xdr:rowOff>
    </xdr:to>
    <xdr:sp macro="" textlink="">
      <xdr:nvSpPr>
        <xdr:cNvPr id="8" name="AutoShape 8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1" y="2771775"/>
          <a:ext cx="4089399" cy="2920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16</xdr:row>
      <xdr:rowOff>152400</xdr:rowOff>
    </xdr:from>
    <xdr:to>
      <xdr:col>12</xdr:col>
      <xdr:colOff>0</xdr:colOff>
      <xdr:row>18</xdr:row>
      <xdr:rowOff>19050</xdr:rowOff>
    </xdr:to>
    <xdr:sp macro="" textlink="">
      <xdr:nvSpPr>
        <xdr:cNvPr id="9" name="AutoShape 8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4733925" y="2771775"/>
          <a:ext cx="7429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16</xdr:row>
      <xdr:rowOff>152400</xdr:rowOff>
    </xdr:from>
    <xdr:to>
      <xdr:col>13</xdr:col>
      <xdr:colOff>876300</xdr:colOff>
      <xdr:row>18</xdr:row>
      <xdr:rowOff>19050</xdr:rowOff>
    </xdr:to>
    <xdr:sp macro="" textlink="">
      <xdr:nvSpPr>
        <xdr:cNvPr id="10" name="AutoShape 8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5505450" y="2771775"/>
          <a:ext cx="72390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1113034</xdr:colOff>
      <xdr:row>8</xdr:row>
      <xdr:rowOff>64214</xdr:rowOff>
    </xdr:from>
    <xdr:to>
      <xdr:col>15</xdr:col>
      <xdr:colOff>778480</xdr:colOff>
      <xdr:row>11</xdr:row>
      <xdr:rowOff>0</xdr:rowOff>
    </xdr:to>
    <xdr:sp macro="" textlink="">
      <xdr:nvSpPr>
        <xdr:cNvPr id="11" name="Διάγραμμα ροής: Εναλλακτική διεργασία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4122934" y="1359614"/>
          <a:ext cx="2903946" cy="421561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19</xdr:row>
      <xdr:rowOff>0</xdr:rowOff>
    </xdr:from>
    <xdr:to>
      <xdr:col>0</xdr:col>
      <xdr:colOff>190500</xdr:colOff>
      <xdr:row>59</xdr:row>
      <xdr:rowOff>0</xdr:rowOff>
    </xdr:to>
    <xdr:sp macro="" textlink="">
      <xdr:nvSpPr>
        <xdr:cNvPr id="12" name="Rectangle 87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9525" y="3209925"/>
          <a:ext cx="180975" cy="6477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19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13" name="Rectangle 88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219073" y="3209925"/>
          <a:ext cx="4495802" cy="6477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19</xdr:row>
      <xdr:rowOff>0</xdr:rowOff>
    </xdr:from>
    <xdr:to>
      <xdr:col>12</xdr:col>
      <xdr:colOff>0</xdr:colOff>
      <xdr:row>59</xdr:row>
      <xdr:rowOff>0</xdr:rowOff>
    </xdr:to>
    <xdr:sp macro="" textlink="">
      <xdr:nvSpPr>
        <xdr:cNvPr id="14" name="Rectangle 89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4743450" y="3209925"/>
          <a:ext cx="733425" cy="6477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19</xdr:row>
      <xdr:rowOff>0</xdr:rowOff>
    </xdr:from>
    <xdr:to>
      <xdr:col>14</xdr:col>
      <xdr:colOff>0</xdr:colOff>
      <xdr:row>59</xdr:row>
      <xdr:rowOff>0</xdr:rowOff>
    </xdr:to>
    <xdr:sp macro="" textlink="">
      <xdr:nvSpPr>
        <xdr:cNvPr id="15" name="Rectangle 9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5495925" y="3209925"/>
          <a:ext cx="733425" cy="6477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6" name="Rectangle 9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6248400" y="3209925"/>
          <a:ext cx="800100" cy="6477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59</xdr:row>
      <xdr:rowOff>9524</xdr:rowOff>
    </xdr:from>
    <xdr:to>
      <xdr:col>11</xdr:col>
      <xdr:colOff>753341</xdr:colOff>
      <xdr:row>60</xdr:row>
      <xdr:rowOff>0</xdr:rowOff>
    </xdr:to>
    <xdr:sp macro="" textlink="">
      <xdr:nvSpPr>
        <xdr:cNvPr id="17" name="AutoShape 93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4743450" y="9696449"/>
          <a:ext cx="724766" cy="152401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59</xdr:row>
      <xdr:rowOff>9525</xdr:rowOff>
    </xdr:from>
    <xdr:to>
      <xdr:col>15</xdr:col>
      <xdr:colOff>904875</xdr:colOff>
      <xdr:row>60</xdr:row>
      <xdr:rowOff>0</xdr:rowOff>
    </xdr:to>
    <xdr:sp macro="" textlink="">
      <xdr:nvSpPr>
        <xdr:cNvPr id="18" name="AutoShape 94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6257925" y="9696450"/>
          <a:ext cx="790575" cy="15240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16</xdr:row>
      <xdr:rowOff>152400</xdr:rowOff>
    </xdr:from>
    <xdr:to>
      <xdr:col>15</xdr:col>
      <xdr:colOff>904875</xdr:colOff>
      <xdr:row>18</xdr:row>
      <xdr:rowOff>19050</xdr:rowOff>
    </xdr:to>
    <xdr:sp macro="" textlink="">
      <xdr:nvSpPr>
        <xdr:cNvPr id="19" name="AutoShape 85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6267450" y="2771775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20" name="Line 64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>
          <a:off x="0" y="9525"/>
          <a:ext cx="72675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62</xdr:row>
      <xdr:rowOff>18184</xdr:rowOff>
    </xdr:from>
    <xdr:to>
      <xdr:col>16</xdr:col>
      <xdr:colOff>3463</xdr:colOff>
      <xdr:row>63</xdr:row>
      <xdr:rowOff>18184</xdr:rowOff>
    </xdr:to>
    <xdr:sp macro="" textlink="">
      <xdr:nvSpPr>
        <xdr:cNvPr id="21" name="AutoShape 10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6257925" y="10190884"/>
          <a:ext cx="794038" cy="161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60</xdr:row>
      <xdr:rowOff>17318</xdr:rowOff>
    </xdr:from>
    <xdr:to>
      <xdr:col>16</xdr:col>
      <xdr:colOff>3463</xdr:colOff>
      <xdr:row>61</xdr:row>
      <xdr:rowOff>720</xdr:rowOff>
    </xdr:to>
    <xdr:sp macro="" textlink="">
      <xdr:nvSpPr>
        <xdr:cNvPr id="22" name="AutoShape 108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6257925" y="9866168"/>
          <a:ext cx="794038" cy="145327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5772150" y="238125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4" name="Text Box 7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5772150" y="238125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15</xdr:row>
      <xdr:rowOff>19050</xdr:rowOff>
    </xdr:from>
    <xdr:to>
      <xdr:col>13</xdr:col>
      <xdr:colOff>665162</xdr:colOff>
      <xdr:row>15</xdr:row>
      <xdr:rowOff>187325</xdr:rowOff>
    </xdr:to>
    <xdr:sp macro="" textlink="">
      <xdr:nvSpPr>
        <xdr:cNvPr id="25" name="Text Box 7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5732462" y="2447925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12</xdr:row>
      <xdr:rowOff>85385</xdr:rowOff>
    </xdr:from>
    <xdr:to>
      <xdr:col>15</xdr:col>
      <xdr:colOff>783016</xdr:colOff>
      <xdr:row>16</xdr:row>
      <xdr:rowOff>19401</xdr:rowOff>
    </xdr:to>
    <xdr:grpSp>
      <xdr:nvGrpSpPr>
        <xdr:cNvPr id="26" name="Group 7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GrpSpPr>
          <a:grpSpLocks/>
        </xdr:cNvGrpSpPr>
      </xdr:nvGrpSpPr>
      <xdr:grpSpPr bwMode="auto">
        <a:xfrm>
          <a:off x="5892754" y="1990385"/>
          <a:ext cx="1129137" cy="600766"/>
          <a:chOff x="750" y="350"/>
          <a:chExt cx="200" cy="64"/>
        </a:xfrm>
      </xdr:grpSpPr>
      <xdr:sp macro="" textlink="" fLocksText="0">
        <xdr:nvSpPr>
          <xdr:cNvPr id="27" name="Text Box 7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28" name="AutoShape 77"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16</xdr:row>
      <xdr:rowOff>150813</xdr:rowOff>
    </xdr:from>
    <xdr:to>
      <xdr:col>10</xdr:col>
      <xdr:colOff>211143</xdr:colOff>
      <xdr:row>18</xdr:row>
      <xdr:rowOff>17463</xdr:rowOff>
    </xdr:to>
    <xdr:sp macro="" textlink="">
      <xdr:nvSpPr>
        <xdr:cNvPr id="29" name="AutoShape 8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4113213" y="2770188"/>
          <a:ext cx="59373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126999</xdr:colOff>
      <xdr:row>0</xdr:row>
      <xdr:rowOff>55562</xdr:rowOff>
    </xdr:from>
    <xdr:to>
      <xdr:col>3</xdr:col>
      <xdr:colOff>1189403</xdr:colOff>
      <xdr:row>4</xdr:row>
      <xdr:rowOff>1073</xdr:rowOff>
    </xdr:to>
    <xdr:pic>
      <xdr:nvPicPr>
        <xdr:cNvPr id="30" name="Εικόνα 3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1899" y="55562"/>
          <a:ext cx="1062404" cy="593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89996</xdr:colOff>
      <xdr:row>19</xdr:row>
      <xdr:rowOff>7938</xdr:rowOff>
    </xdr:from>
    <xdr:to>
      <xdr:col>10</xdr:col>
      <xdr:colOff>216164</xdr:colOff>
      <xdr:row>24</xdr:row>
      <xdr:rowOff>15876</xdr:rowOff>
    </xdr:to>
    <xdr:pic>
      <xdr:nvPicPr>
        <xdr:cNvPr id="31" name="Εικόνα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65" t="21650" r="17586" b="22794"/>
        <a:stretch/>
      </xdr:blipFill>
      <xdr:spPr>
        <a:xfrm>
          <a:off x="3776171" y="3217863"/>
          <a:ext cx="935793" cy="817563"/>
        </a:xfrm>
        <a:prstGeom prst="rect">
          <a:avLst/>
        </a:prstGeom>
      </xdr:spPr>
    </xdr:pic>
    <xdr:clientData/>
  </xdr:twoCellAnchor>
  <xdr:twoCellAnchor editAs="oneCell">
    <xdr:from>
      <xdr:col>3</xdr:col>
      <xdr:colOff>563562</xdr:colOff>
      <xdr:row>22</xdr:row>
      <xdr:rowOff>7939</xdr:rowOff>
    </xdr:from>
    <xdr:to>
      <xdr:col>3</xdr:col>
      <xdr:colOff>1468437</xdr:colOff>
      <xdr:row>25</xdr:row>
      <xdr:rowOff>118959</xdr:rowOff>
    </xdr:to>
    <xdr:pic>
      <xdr:nvPicPr>
        <xdr:cNvPr id="32" name="Εικόνα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557" b="18543"/>
        <a:stretch/>
      </xdr:blipFill>
      <xdr:spPr>
        <a:xfrm>
          <a:off x="1668462" y="3703639"/>
          <a:ext cx="904875" cy="596795"/>
        </a:xfrm>
        <a:prstGeom prst="rect">
          <a:avLst/>
        </a:prstGeom>
      </xdr:spPr>
    </xdr:pic>
    <xdr:clientData/>
  </xdr:twoCellAnchor>
  <xdr:twoCellAnchor editAs="oneCell">
    <xdr:from>
      <xdr:col>4</xdr:col>
      <xdr:colOff>293686</xdr:colOff>
      <xdr:row>23</xdr:row>
      <xdr:rowOff>64880</xdr:rowOff>
    </xdr:from>
    <xdr:to>
      <xdr:col>6</xdr:col>
      <xdr:colOff>188515</xdr:colOff>
      <xdr:row>28</xdr:row>
      <xdr:rowOff>4518</xdr:rowOff>
    </xdr:to>
    <xdr:pic>
      <xdr:nvPicPr>
        <xdr:cNvPr id="33" name="Εικόνα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0686" y="3922505"/>
          <a:ext cx="609204" cy="749263"/>
        </a:xfrm>
        <a:prstGeom prst="rect">
          <a:avLst/>
        </a:prstGeom>
      </xdr:spPr>
    </xdr:pic>
    <xdr:clientData/>
  </xdr:twoCellAnchor>
  <xdr:twoCellAnchor editAs="oneCell">
    <xdr:from>
      <xdr:col>7</xdr:col>
      <xdr:colOff>115417</xdr:colOff>
      <xdr:row>25</xdr:row>
      <xdr:rowOff>87312</xdr:rowOff>
    </xdr:from>
    <xdr:to>
      <xdr:col>10</xdr:col>
      <xdr:colOff>209550</xdr:colOff>
      <xdr:row>31</xdr:row>
      <xdr:rowOff>64922</xdr:rowOff>
    </xdr:to>
    <xdr:pic>
      <xdr:nvPicPr>
        <xdr:cNvPr id="34" name="Εικόνα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01592" y="4268787"/>
          <a:ext cx="903758" cy="949160"/>
        </a:xfrm>
        <a:prstGeom prst="rect">
          <a:avLst/>
        </a:prstGeom>
      </xdr:spPr>
    </xdr:pic>
    <xdr:clientData/>
  </xdr:twoCellAnchor>
  <xdr:twoCellAnchor editAs="oneCell">
    <xdr:from>
      <xdr:col>8</xdr:col>
      <xdr:colOff>177175</xdr:colOff>
      <xdr:row>37</xdr:row>
      <xdr:rowOff>63500</xdr:rowOff>
    </xdr:from>
    <xdr:to>
      <xdr:col>10</xdr:col>
      <xdr:colOff>194361</xdr:colOff>
      <xdr:row>41</xdr:row>
      <xdr:rowOff>111124</xdr:rowOff>
    </xdr:to>
    <xdr:pic>
      <xdr:nvPicPr>
        <xdr:cNvPr id="35" name="Εικόνα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996700" y="6188075"/>
          <a:ext cx="693461" cy="695324"/>
        </a:xfrm>
        <a:prstGeom prst="rect">
          <a:avLst/>
        </a:prstGeom>
      </xdr:spPr>
    </xdr:pic>
    <xdr:clientData/>
  </xdr:twoCellAnchor>
  <xdr:twoCellAnchor>
    <xdr:from>
      <xdr:col>5</xdr:col>
      <xdr:colOff>142877</xdr:colOff>
      <xdr:row>43</xdr:row>
      <xdr:rowOff>47625</xdr:rowOff>
    </xdr:from>
    <xdr:to>
      <xdr:col>10</xdr:col>
      <xdr:colOff>176986</xdr:colOff>
      <xdr:row>50</xdr:row>
      <xdr:rowOff>39688</xdr:rowOff>
    </xdr:to>
    <xdr:grpSp>
      <xdr:nvGrpSpPr>
        <xdr:cNvPr id="36" name="Ομάδα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3325815" y="7032625"/>
          <a:ext cx="1343796" cy="1103313"/>
          <a:chOff x="3468688" y="7167563"/>
          <a:chExt cx="1367609" cy="1103313"/>
        </a:xfrm>
      </xdr:grpSpPr>
      <xdr:pic>
        <xdr:nvPicPr>
          <xdr:cNvPr id="37" name="Εικόνα 36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4063977" y="7167563"/>
            <a:ext cx="772320" cy="1103313"/>
          </a:xfrm>
          <a:prstGeom prst="rect">
            <a:avLst/>
          </a:prstGeom>
        </xdr:spPr>
      </xdr:pic>
      <xdr:pic>
        <xdr:nvPicPr>
          <xdr:cNvPr id="38" name="Εικόνα 37">
            <a:extLst>
              <a:ext uri="{FF2B5EF4-FFF2-40B4-BE49-F238E27FC236}">
                <a16:creationId xmlns:a16="http://schemas.microsoft.com/office/drawing/2014/main" id="{00000000-0008-0000-0100-00002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/>
          <a:srcRect l="6625" r="8197" b="4642"/>
          <a:stretch/>
        </xdr:blipFill>
        <xdr:spPr>
          <a:xfrm>
            <a:off x="3468688" y="7167563"/>
            <a:ext cx="594600" cy="1006610"/>
          </a:xfrm>
          <a:prstGeom prst="rect">
            <a:avLst/>
          </a:prstGeom>
        </xdr:spPr>
      </xdr:pic>
    </xdr:grpSp>
    <xdr:clientData/>
  </xdr:twoCellAnchor>
  <xdr:twoCellAnchor editAs="oneCell">
    <xdr:from>
      <xdr:col>8</xdr:col>
      <xdr:colOff>169973</xdr:colOff>
      <xdr:row>33</xdr:row>
      <xdr:rowOff>31749</xdr:rowOff>
    </xdr:from>
    <xdr:to>
      <xdr:col>10</xdr:col>
      <xdr:colOff>202893</xdr:colOff>
      <xdr:row>37</xdr:row>
      <xdr:rowOff>18528</xdr:rowOff>
    </xdr:to>
    <xdr:pic>
      <xdr:nvPicPr>
        <xdr:cNvPr id="39" name="Εικόνα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89498" y="5508624"/>
          <a:ext cx="709195" cy="63447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elates\1.%20&#913;&#921;&#932;&#919;&#924;&#913;%20&#927;&#921;&#922;&#927;&#925;&#927;&#924;&#921;&#922;&#919;&#931;%20&#928;&#929;&#927;&#931;&#934;&#927;&#929;&#913;&#931;%20&#931;&#917;%20&#928;&#929;&#927;&#924;&#919;&#920;&#917;&#933;&#932;&#91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ΙΑΤΟΘΗΚΗ"/>
    </sheetNames>
    <sheetDataSet>
      <sheetData sheetId="0">
        <row r="10">
          <cell r="R10" t="str">
            <v xml:space="preserve">ΠΡΟΤΙΜΟΛΟΓΙΟ </v>
          </cell>
          <cell r="T10" t="str">
            <v>ΥΠΟΓΕΙΟ</v>
          </cell>
        </row>
        <row r="11">
          <cell r="R11" t="str">
            <v>ΠΑΡΑΓΓΕΛΙΑ</v>
          </cell>
          <cell r="T11" t="str">
            <v>ΙΣΟΓΕΙΟ</v>
          </cell>
        </row>
        <row r="12">
          <cell r="T12" t="str">
            <v>ΟΡΟΦΟΣ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../Presenza/FRANKE/2.%20&#928;&#929;&#927;&#921;&#927;&#925;&#932;&#913;-&#922;&#913;&#932;&#913;&#923;&#927;&#915;&#927;&#921;/2023/__2023-2024.pdf" TargetMode="External"/><Relationship Id="rId1" Type="http://schemas.openxmlformats.org/officeDocument/2006/relationships/hyperlink" Target="../../../../Presenza/FRANKE/2.%20&#928;&#929;&#927;&#921;&#927;&#925;&#932;&#913;-&#922;&#913;&#932;&#913;&#923;&#927;&#915;&#927;&#921;/2022/&#924;&#917;&#915;&#913;&#923;&#927;&#931;%20&#932;&#921;&#924;&#927;&#922;&#913;&#932;&#913;&#923;&#927;&#915;&#927;&#931;%202022.pdf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Konstantinos.Tamvakakis@franke.com" TargetMode="External"/><Relationship Id="rId1" Type="http://schemas.openxmlformats.org/officeDocument/2006/relationships/hyperlink" Target="../../../../Presenza/FRANKE/2.%20&#928;&#929;&#927;&#921;&#927;&#925;&#932;&#913;-&#922;&#913;&#932;&#913;&#923;&#927;&#915;&#927;&#921;/2022/&#924;&#917;&#915;&#913;&#923;&#927;&#931;%20&#932;&#921;&#924;&#927;&#922;&#913;&#932;&#913;&#923;&#927;&#915;&#927;&#931;%202022.pdf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68"/>
  <sheetViews>
    <sheetView tabSelected="1" topLeftCell="A29" zoomScale="120" zoomScaleNormal="120" workbookViewId="0">
      <selection activeCell="S54" sqref="S54"/>
    </sheetView>
  </sheetViews>
  <sheetFormatPr defaultRowHeight="12.75" x14ac:dyDescent="0.2"/>
  <cols>
    <col min="1" max="1" width="3" style="1" customWidth="1"/>
    <col min="2" max="2" width="0.42578125" style="1" customWidth="1"/>
    <col min="3" max="3" width="13.140625" style="1" customWidth="1"/>
    <col min="4" max="4" width="23.42578125" style="1" customWidth="1"/>
    <col min="5" max="5" width="7.7109375" style="1" customWidth="1"/>
    <col min="6" max="6" width="3" style="1" bestFit="1" customWidth="1"/>
    <col min="7" max="7" width="4.5703125" style="1" bestFit="1" customWidth="1"/>
    <col min="8" max="8" width="2" style="1" customWidth="1"/>
    <col min="9" max="9" width="4.5703125" style="1" bestFit="1" customWidth="1"/>
    <col min="10" max="10" width="5.5703125" style="1" customWidth="1"/>
    <col min="11" max="11" width="3.28515625" style="1" bestFit="1" customWidth="1"/>
    <col min="12" max="12" width="11.42578125" style="1" customWidth="1"/>
    <col min="13" max="13" width="0.28515625" style="1" customWidth="1"/>
    <col min="14" max="14" width="11" style="1" customWidth="1"/>
    <col min="15" max="15" width="0.28515625" style="1" customWidth="1"/>
    <col min="16" max="16" width="12" style="1" customWidth="1"/>
    <col min="17" max="17" width="10.42578125" style="1" customWidth="1"/>
    <col min="18" max="18" width="10.140625" style="1" customWidth="1"/>
    <col min="19" max="20" width="9.140625" style="1"/>
    <col min="21" max="21" width="10.28515625" style="1" customWidth="1"/>
    <col min="22" max="22" width="10" style="1" bestFit="1" customWidth="1"/>
    <col min="23" max="26" width="9.140625" style="1"/>
    <col min="27" max="27" width="13.7109375" style="1" hidden="1" customWidth="1"/>
    <col min="28" max="16384" width="9.140625" style="1"/>
  </cols>
  <sheetData>
    <row r="1" spans="1:27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AA1" s="2" t="s">
        <v>22</v>
      </c>
    </row>
    <row r="2" spans="1:27" x14ac:dyDescent="0.2">
      <c r="A2" s="4"/>
      <c r="B2" s="4"/>
      <c r="C2" s="7"/>
      <c r="D2" s="7"/>
      <c r="E2" s="7"/>
      <c r="F2" s="7"/>
      <c r="G2" s="7"/>
      <c r="H2" s="7"/>
      <c r="I2" s="7"/>
      <c r="J2" s="7"/>
      <c r="K2" s="7"/>
      <c r="L2" s="5"/>
      <c r="M2" s="7"/>
      <c r="N2" s="42" t="s">
        <v>6</v>
      </c>
      <c r="O2" s="7"/>
      <c r="P2" s="7"/>
      <c r="AA2" s="1" t="s">
        <v>3</v>
      </c>
    </row>
    <row r="3" spans="1:27" ht="12.75" customHeight="1" x14ac:dyDescent="0.2">
      <c r="A3" s="4"/>
      <c r="B3" s="4"/>
      <c r="C3"/>
      <c r="D3" s="7"/>
      <c r="E3" s="7"/>
      <c r="F3" s="7"/>
      <c r="G3" s="7"/>
      <c r="H3" s="7"/>
      <c r="I3" s="7"/>
      <c r="J3" s="7"/>
      <c r="K3" s="7"/>
      <c r="L3" s="102" t="s">
        <v>36</v>
      </c>
      <c r="M3" s="103"/>
      <c r="N3" s="103"/>
      <c r="O3" s="103"/>
      <c r="P3" s="103"/>
      <c r="AA3" s="1" t="s">
        <v>23</v>
      </c>
    </row>
    <row r="4" spans="1:27" x14ac:dyDescent="0.2">
      <c r="A4" s="4" t="s">
        <v>29</v>
      </c>
      <c r="B4" s="7"/>
      <c r="C4" s="7"/>
      <c r="D4" s="7"/>
      <c r="E4" s="7"/>
      <c r="F4" s="7"/>
      <c r="G4" s="7"/>
      <c r="H4" s="7"/>
      <c r="I4" s="7"/>
      <c r="J4" s="7"/>
      <c r="K4" s="7"/>
      <c r="L4" s="103"/>
      <c r="M4" s="103"/>
      <c r="N4" s="103"/>
      <c r="O4" s="103"/>
      <c r="P4" s="103"/>
      <c r="AA4" s="1" t="s">
        <v>24</v>
      </c>
    </row>
    <row r="5" spans="1:27" x14ac:dyDescent="0.2">
      <c r="A5" s="7" t="s">
        <v>28</v>
      </c>
      <c r="B5" s="7"/>
      <c r="C5" s="7"/>
      <c r="D5" s="7"/>
      <c r="E5" s="7"/>
      <c r="F5" s="7"/>
      <c r="G5" s="7"/>
      <c r="H5" s="7"/>
      <c r="I5" s="7"/>
      <c r="J5" s="7"/>
      <c r="K5" s="7"/>
      <c r="L5" s="103"/>
      <c r="M5" s="103"/>
      <c r="N5" s="103"/>
      <c r="O5" s="103"/>
      <c r="P5" s="103"/>
    </row>
    <row r="6" spans="1:27" x14ac:dyDescent="0.2">
      <c r="A6" s="7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103"/>
      <c r="M6" s="103"/>
      <c r="N6" s="103"/>
      <c r="O6" s="103"/>
      <c r="P6" s="103"/>
    </row>
    <row r="7" spans="1:27" x14ac:dyDescent="0.2">
      <c r="A7" s="7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103"/>
      <c r="M7" s="103"/>
      <c r="N7" s="103"/>
      <c r="O7" s="103"/>
      <c r="P7" s="103"/>
    </row>
    <row r="8" spans="1:27" x14ac:dyDescent="0.2">
      <c r="A8" s="30" t="s">
        <v>15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29"/>
      <c r="O8" s="7"/>
      <c r="P8" s="7"/>
    </row>
    <row r="9" spans="1:27" x14ac:dyDescent="0.2">
      <c r="A9" s="4"/>
      <c r="B9" s="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27" x14ac:dyDescent="0.2">
      <c r="A10" s="7"/>
      <c r="B10" s="7"/>
      <c r="C10" s="7" t="s">
        <v>7</v>
      </c>
      <c r="D10" s="44">
        <v>45042</v>
      </c>
      <c r="E10" s="7"/>
      <c r="F10" s="7"/>
      <c r="G10" s="7"/>
      <c r="H10" s="7"/>
      <c r="I10" s="7"/>
      <c r="J10" s="7"/>
      <c r="K10" s="7"/>
      <c r="L10" s="7" t="s">
        <v>8</v>
      </c>
      <c r="M10" s="7"/>
      <c r="N10" s="48" t="str">
        <f>D12</f>
        <v>Λαστίκη</v>
      </c>
      <c r="O10" s="7"/>
      <c r="P10" s="7"/>
    </row>
    <row r="11" spans="1:27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">
        <v>27</v>
      </c>
      <c r="M11" s="7"/>
      <c r="N11" s="7" t="s">
        <v>37</v>
      </c>
      <c r="O11" s="7"/>
      <c r="P11" s="7"/>
    </row>
    <row r="12" spans="1:27" x14ac:dyDescent="0.2">
      <c r="A12" s="7"/>
      <c r="B12" s="7"/>
      <c r="C12" s="23" t="s">
        <v>23</v>
      </c>
      <c r="D12" s="109" t="s">
        <v>35</v>
      </c>
      <c r="E12" s="109"/>
      <c r="F12" s="4"/>
      <c r="G12" s="4"/>
      <c r="H12" s="4"/>
      <c r="I12" s="7"/>
      <c r="J12" s="7"/>
      <c r="K12" s="7"/>
      <c r="L12" s="7"/>
      <c r="M12" s="7"/>
      <c r="N12" s="7"/>
      <c r="O12" s="7"/>
      <c r="P12" s="7"/>
    </row>
    <row r="13" spans="1:27" x14ac:dyDescent="0.2">
      <c r="A13" s="7"/>
      <c r="B13" s="7"/>
      <c r="C13" s="110" t="s">
        <v>4</v>
      </c>
      <c r="D13" s="110"/>
      <c r="E13" s="110"/>
      <c r="F13" s="110"/>
      <c r="G13" s="110"/>
      <c r="H13" s="110"/>
      <c r="I13" s="110"/>
      <c r="J13" s="110"/>
      <c r="K13" s="38"/>
      <c r="L13" s="23"/>
      <c r="M13" s="23"/>
      <c r="N13" s="23"/>
      <c r="O13" s="23"/>
      <c r="P13" s="23"/>
    </row>
    <row r="14" spans="1:27" x14ac:dyDescent="0.2">
      <c r="A14" s="7"/>
      <c r="B14" s="7"/>
      <c r="C14" s="110" t="s">
        <v>20</v>
      </c>
      <c r="D14" s="110"/>
      <c r="E14" s="110"/>
      <c r="F14" s="110"/>
      <c r="G14" s="110"/>
      <c r="H14" s="110"/>
      <c r="I14" s="110"/>
      <c r="J14" s="110"/>
      <c r="K14" s="38"/>
      <c r="L14" s="23"/>
      <c r="M14" s="23"/>
      <c r="N14" s="23"/>
      <c r="O14" s="23"/>
      <c r="P14" s="23"/>
    </row>
    <row r="15" spans="1:27" x14ac:dyDescent="0.2">
      <c r="A15" s="7"/>
      <c r="B15" s="7"/>
      <c r="C15" s="110"/>
      <c r="D15" s="110"/>
      <c r="E15" s="110"/>
      <c r="F15" s="110"/>
      <c r="G15" s="110"/>
      <c r="H15" s="110"/>
      <c r="I15" s="110"/>
      <c r="J15" s="110"/>
      <c r="K15" s="38"/>
      <c r="L15" s="23"/>
      <c r="M15" s="23"/>
      <c r="N15" s="23"/>
      <c r="O15" s="23"/>
      <c r="P15" s="23"/>
    </row>
    <row r="16" spans="1:27" ht="15" x14ac:dyDescent="0.2">
      <c r="A16" s="6"/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4" t="s">
        <v>26</v>
      </c>
      <c r="O16" s="4"/>
      <c r="P16" s="59">
        <v>0</v>
      </c>
    </row>
    <row r="17" spans="1:29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29" ht="23.25" customHeight="1" x14ac:dyDescent="0.2">
      <c r="A18" s="111" t="s">
        <v>12</v>
      </c>
      <c r="B18" s="112"/>
      <c r="C18" s="112"/>
      <c r="D18" s="112"/>
      <c r="E18" s="112"/>
      <c r="F18" s="112"/>
      <c r="G18" s="112"/>
      <c r="H18" s="112"/>
      <c r="I18" s="112"/>
      <c r="J18" s="113" t="s">
        <v>21</v>
      </c>
      <c r="K18" s="114"/>
      <c r="L18" s="8" t="s">
        <v>0</v>
      </c>
      <c r="M18" s="29"/>
      <c r="N18" s="8" t="s">
        <v>2</v>
      </c>
      <c r="O18" s="11"/>
      <c r="P18" s="8" t="s">
        <v>1</v>
      </c>
      <c r="Q18" s="45" t="s">
        <v>19</v>
      </c>
      <c r="R18" s="94" t="s">
        <v>66</v>
      </c>
      <c r="S18" s="93" t="s">
        <v>65</v>
      </c>
      <c r="T18" s="93"/>
      <c r="U18" s="95" t="s">
        <v>64</v>
      </c>
      <c r="V18" s="95"/>
    </row>
    <row r="19" spans="1:29" x14ac:dyDescent="0.2">
      <c r="A19" s="16"/>
      <c r="B19" s="16"/>
      <c r="C19" s="106"/>
      <c r="D19" s="106"/>
      <c r="E19" s="106"/>
      <c r="F19" s="106"/>
      <c r="G19" s="106"/>
      <c r="H19" s="106"/>
      <c r="I19" s="106"/>
      <c r="J19" s="7"/>
      <c r="K19" s="7"/>
      <c r="L19" s="17"/>
      <c r="M19" s="7"/>
      <c r="N19" s="12"/>
      <c r="O19" s="12"/>
      <c r="P19" s="12"/>
      <c r="W19" s="96" t="s">
        <v>67</v>
      </c>
      <c r="X19" s="62"/>
      <c r="Y19" s="62"/>
      <c r="Z19" s="62"/>
      <c r="AA19" s="62"/>
      <c r="AB19" s="62"/>
    </row>
    <row r="20" spans="1:29" x14ac:dyDescent="0.2">
      <c r="A20" s="33"/>
      <c r="B20" s="34"/>
      <c r="C20" s="35" t="s">
        <v>38</v>
      </c>
      <c r="D20" s="70"/>
      <c r="E20" s="19"/>
      <c r="F20" s="19"/>
      <c r="G20" s="19"/>
      <c r="H20" s="19"/>
      <c r="I20" s="43"/>
      <c r="J20" s="39"/>
      <c r="K20" s="39"/>
      <c r="L20" s="32"/>
      <c r="M20" s="7"/>
      <c r="N20" s="14"/>
      <c r="O20" s="12"/>
      <c r="P20" s="15"/>
      <c r="R20" s="71"/>
      <c r="W20" s="97"/>
      <c r="X20" s="97" t="s">
        <v>68</v>
      </c>
      <c r="Y20" s="97"/>
      <c r="Z20" s="97"/>
      <c r="AA20" s="97"/>
      <c r="AB20" s="97"/>
      <c r="AC20" s="2"/>
    </row>
    <row r="21" spans="1:29" x14ac:dyDescent="0.2">
      <c r="A21" s="20">
        <v>1</v>
      </c>
      <c r="B21" s="21"/>
      <c r="C21" s="83" t="s">
        <v>39</v>
      </c>
      <c r="D21" s="40"/>
      <c r="E21" s="60"/>
      <c r="F21" s="38"/>
      <c r="G21" s="38"/>
      <c r="H21" s="28"/>
      <c r="I21" s="60"/>
      <c r="J21" s="84"/>
      <c r="K21" s="61"/>
      <c r="L21" s="24">
        <v>1</v>
      </c>
      <c r="M21" s="23"/>
      <c r="N21" s="25">
        <f>_xlfn.CEILING.MATH(R21)</f>
        <v>196</v>
      </c>
      <c r="O21" s="26"/>
      <c r="P21" s="27">
        <f>IF($N21&lt;&gt;"",ROUND($L21*N21,2),"")</f>
        <v>196</v>
      </c>
      <c r="Q21" s="72"/>
      <c r="R21" s="73">
        <f>U21-(U21*10%)</f>
        <v>195.24599999999998</v>
      </c>
      <c r="S21" s="74">
        <f>U21*0.6</f>
        <v>130.16399999999999</v>
      </c>
      <c r="T21" s="2" t="s">
        <v>25</v>
      </c>
      <c r="U21" s="75">
        <v>216.94</v>
      </c>
      <c r="V21" s="2" t="s">
        <v>25</v>
      </c>
    </row>
    <row r="22" spans="1:29" x14ac:dyDescent="0.2">
      <c r="A22" s="20"/>
      <c r="B22" s="21"/>
      <c r="C22" s="38" t="s">
        <v>40</v>
      </c>
      <c r="D22" s="40"/>
      <c r="E22" s="60"/>
      <c r="F22" s="38"/>
      <c r="G22" s="38"/>
      <c r="H22" s="28"/>
      <c r="I22" s="60"/>
      <c r="J22" s="84"/>
      <c r="K22" s="61"/>
      <c r="L22" s="85"/>
      <c r="M22" s="86"/>
      <c r="N22" s="87"/>
      <c r="O22" s="88"/>
      <c r="P22" s="89"/>
      <c r="Q22" s="76"/>
      <c r="R22" s="76"/>
      <c r="S22" s="77"/>
      <c r="T22" s="2"/>
      <c r="U22" s="78"/>
      <c r="V22" s="2"/>
    </row>
    <row r="23" spans="1:29" x14ac:dyDescent="0.2">
      <c r="A23" s="20"/>
      <c r="B23" s="21"/>
      <c r="C23" s="38"/>
      <c r="D23" s="40"/>
      <c r="E23" s="60"/>
      <c r="F23" s="38"/>
      <c r="G23" s="38"/>
      <c r="H23" s="28"/>
      <c r="I23" s="60"/>
      <c r="J23" s="84"/>
      <c r="K23" s="61"/>
      <c r="L23" s="85"/>
      <c r="M23" s="86"/>
      <c r="N23" s="87"/>
      <c r="O23" s="88"/>
      <c r="P23" s="89"/>
      <c r="Q23" s="76"/>
      <c r="R23" s="76"/>
      <c r="S23" s="77"/>
      <c r="T23" s="2"/>
      <c r="U23" s="78"/>
      <c r="V23" s="2"/>
    </row>
    <row r="24" spans="1:29" x14ac:dyDescent="0.2">
      <c r="A24" s="20">
        <v>2</v>
      </c>
      <c r="B24" s="21"/>
      <c r="C24" s="28" t="s">
        <v>41</v>
      </c>
      <c r="D24" s="40"/>
      <c r="E24" s="60"/>
      <c r="F24" s="38"/>
      <c r="G24" s="38"/>
      <c r="H24" s="28"/>
      <c r="I24" s="60"/>
      <c r="J24" s="84"/>
      <c r="K24" s="61"/>
      <c r="L24" s="24">
        <v>1</v>
      </c>
      <c r="M24" s="23"/>
      <c r="N24" s="25">
        <f>_xlfn.CEILING.MATH(R24)</f>
        <v>90</v>
      </c>
      <c r="O24" s="26"/>
      <c r="P24" s="27">
        <f>IF($N24&lt;&gt;"",ROUND($L24*N24,2),"")</f>
        <v>90</v>
      </c>
      <c r="Q24" s="72"/>
      <c r="R24" s="73">
        <f>U24-(U24*10%)</f>
        <v>89.271000000000001</v>
      </c>
      <c r="S24" s="74">
        <f>(U24-U24*40%)</f>
        <v>59.513999999999996</v>
      </c>
      <c r="T24" s="2" t="s">
        <v>25</v>
      </c>
      <c r="U24" s="75">
        <v>99.19</v>
      </c>
      <c r="V24" s="2" t="s">
        <v>25</v>
      </c>
      <c r="W24" s="2"/>
    </row>
    <row r="25" spans="1:29" x14ac:dyDescent="0.2">
      <c r="A25" s="20"/>
      <c r="B25" s="21"/>
      <c r="C25" s="38" t="s">
        <v>42</v>
      </c>
      <c r="D25" s="40"/>
      <c r="E25" s="60"/>
      <c r="F25" s="38"/>
      <c r="G25" s="38"/>
      <c r="H25" s="28"/>
      <c r="I25" s="60"/>
      <c r="J25" s="84"/>
      <c r="K25" s="61"/>
      <c r="L25" s="85"/>
      <c r="M25" s="86"/>
      <c r="N25" s="87"/>
      <c r="O25" s="88"/>
      <c r="P25" s="89"/>
      <c r="Q25" s="76"/>
      <c r="R25" s="76"/>
      <c r="S25" s="77"/>
      <c r="T25" s="2"/>
      <c r="U25" s="78"/>
      <c r="V25" s="2"/>
      <c r="W25" s="2"/>
    </row>
    <row r="26" spans="1:29" x14ac:dyDescent="0.2">
      <c r="A26" s="20"/>
      <c r="B26" s="21"/>
      <c r="C26" s="38"/>
      <c r="D26" s="40"/>
      <c r="E26" s="60"/>
      <c r="F26" s="38"/>
      <c r="G26" s="38"/>
      <c r="H26" s="28"/>
      <c r="I26" s="60"/>
      <c r="J26" s="84"/>
      <c r="K26" s="61"/>
      <c r="L26" s="85"/>
      <c r="M26" s="86"/>
      <c r="N26" s="87"/>
      <c r="O26" s="88"/>
      <c r="P26" s="89"/>
      <c r="Q26" s="76"/>
      <c r="R26" s="76"/>
      <c r="S26" s="77"/>
      <c r="T26" s="2"/>
      <c r="U26" s="78"/>
      <c r="V26" s="2"/>
      <c r="W26" s="2"/>
    </row>
    <row r="27" spans="1:29" x14ac:dyDescent="0.2">
      <c r="A27" s="20">
        <v>3</v>
      </c>
      <c r="B27" s="21"/>
      <c r="C27" s="83" t="s">
        <v>43</v>
      </c>
      <c r="D27" s="40"/>
      <c r="E27" s="46"/>
      <c r="F27" s="46"/>
      <c r="G27" s="46"/>
      <c r="H27" s="46"/>
      <c r="I27" s="90"/>
      <c r="J27" s="84"/>
      <c r="K27" s="61"/>
      <c r="L27" s="24">
        <v>1</v>
      </c>
      <c r="M27" s="23"/>
      <c r="N27" s="25">
        <f>_xlfn.CEILING.MATH(R27)</f>
        <v>131</v>
      </c>
      <c r="O27" s="26"/>
      <c r="P27" s="27">
        <f>IF($N27&lt;&gt;"",ROUND($L27*N27,2),"")</f>
        <v>131</v>
      </c>
      <c r="Q27" s="72"/>
      <c r="R27" s="73">
        <f>U27-(U27*10%)</f>
        <v>130.64400000000001</v>
      </c>
      <c r="S27" s="74">
        <f>(U27-U27*40%)</f>
        <v>87.096000000000004</v>
      </c>
      <c r="T27" s="2" t="s">
        <v>25</v>
      </c>
      <c r="U27" s="75">
        <v>145.16</v>
      </c>
      <c r="V27" s="2" t="s">
        <v>25</v>
      </c>
    </row>
    <row r="28" spans="1:29" x14ac:dyDescent="0.2">
      <c r="A28" s="20"/>
      <c r="B28" s="21"/>
      <c r="C28" s="38" t="s">
        <v>44</v>
      </c>
      <c r="D28" s="40"/>
      <c r="E28" s="46"/>
      <c r="F28" s="46"/>
      <c r="G28" s="46"/>
      <c r="H28" s="46"/>
      <c r="I28" s="90"/>
      <c r="J28" s="84"/>
      <c r="K28" s="61"/>
      <c r="L28" s="24"/>
      <c r="M28" s="23"/>
      <c r="N28" s="25"/>
      <c r="O28" s="26"/>
      <c r="P28" s="27"/>
      <c r="Q28" s="31"/>
      <c r="R28" s="79"/>
      <c r="S28" s="2"/>
      <c r="T28" s="41"/>
      <c r="U28" s="2"/>
      <c r="V28" s="2"/>
    </row>
    <row r="29" spans="1:29" x14ac:dyDescent="0.2">
      <c r="A29" s="20"/>
      <c r="B29" s="21"/>
      <c r="C29" s="38"/>
      <c r="D29" s="40"/>
      <c r="E29" s="46"/>
      <c r="F29" s="46"/>
      <c r="G29" s="46"/>
      <c r="H29" s="46"/>
      <c r="I29" s="90"/>
      <c r="J29" s="84"/>
      <c r="K29" s="61"/>
      <c r="L29" s="24"/>
      <c r="M29" s="23"/>
      <c r="N29" s="25"/>
      <c r="O29" s="26"/>
      <c r="P29" s="27"/>
      <c r="Q29" s="31"/>
      <c r="R29" s="79"/>
      <c r="S29" s="2"/>
      <c r="T29" s="41"/>
      <c r="U29" s="2"/>
      <c r="V29" s="2"/>
      <c r="W29" s="2"/>
    </row>
    <row r="30" spans="1:29" x14ac:dyDescent="0.2">
      <c r="A30" s="20">
        <v>4</v>
      </c>
      <c r="B30" s="21"/>
      <c r="C30" s="28" t="s">
        <v>45</v>
      </c>
      <c r="D30" s="38"/>
      <c r="E30" s="38"/>
      <c r="F30" s="38"/>
      <c r="G30" s="38"/>
      <c r="H30" s="46"/>
      <c r="I30" s="47"/>
      <c r="J30" s="38"/>
      <c r="K30" s="50"/>
      <c r="L30" s="24">
        <v>1</v>
      </c>
      <c r="M30" s="23"/>
      <c r="N30" s="25">
        <v>206</v>
      </c>
      <c r="O30" s="26"/>
      <c r="P30" s="27">
        <f>L30*N30</f>
        <v>206</v>
      </c>
      <c r="Q30" s="75"/>
      <c r="R30" s="73">
        <f>U30-(U30*10%)</f>
        <v>174.18599999999998</v>
      </c>
      <c r="S30" s="74">
        <f>(U30-U30*40%)</f>
        <v>116.124</v>
      </c>
      <c r="T30" s="2" t="s">
        <v>25</v>
      </c>
      <c r="U30" s="75">
        <v>193.54</v>
      </c>
      <c r="V30" s="2" t="s">
        <v>25</v>
      </c>
    </row>
    <row r="31" spans="1:29" x14ac:dyDescent="0.2">
      <c r="A31" s="20"/>
      <c r="B31" s="21"/>
      <c r="C31" s="38" t="s">
        <v>46</v>
      </c>
      <c r="D31" s="38"/>
      <c r="E31" s="38"/>
      <c r="F31" s="38"/>
      <c r="G31" s="38"/>
      <c r="H31" s="46"/>
      <c r="I31" s="47"/>
      <c r="J31" s="49"/>
      <c r="K31" s="50"/>
      <c r="L31" s="24"/>
      <c r="M31" s="23"/>
      <c r="N31" s="25"/>
      <c r="O31" s="26"/>
      <c r="P31" s="27"/>
      <c r="Q31" s="80"/>
      <c r="S31" s="77"/>
      <c r="T31" s="2"/>
      <c r="U31" s="78"/>
      <c r="V31" s="2"/>
    </row>
    <row r="32" spans="1:29" x14ac:dyDescent="0.2">
      <c r="A32" s="20"/>
      <c r="B32" s="21"/>
      <c r="C32" s="38" t="s">
        <v>47</v>
      </c>
      <c r="D32" s="38"/>
      <c r="E32" s="38" t="s">
        <v>48</v>
      </c>
      <c r="F32" s="38"/>
      <c r="G32" s="38"/>
      <c r="H32" s="46"/>
      <c r="I32" s="47"/>
      <c r="J32" s="49"/>
      <c r="K32" s="50"/>
      <c r="L32" s="24"/>
      <c r="M32" s="23"/>
      <c r="N32" s="25"/>
      <c r="O32" s="26"/>
      <c r="P32" s="27"/>
      <c r="Q32" s="80"/>
      <c r="S32" s="77"/>
      <c r="T32" s="2"/>
      <c r="U32" s="78"/>
      <c r="V32" s="2"/>
      <c r="X32" s="62"/>
    </row>
    <row r="33" spans="1:24" x14ac:dyDescent="0.2">
      <c r="A33" s="20"/>
      <c r="B33" s="21"/>
      <c r="C33" s="38" t="s">
        <v>49</v>
      </c>
      <c r="D33" s="38"/>
      <c r="E33" s="38"/>
      <c r="F33" s="38"/>
      <c r="G33" s="38"/>
      <c r="H33" s="46"/>
      <c r="I33" s="47"/>
      <c r="J33" s="49"/>
      <c r="K33" s="50"/>
      <c r="L33" s="24"/>
      <c r="M33" s="23"/>
      <c r="N33" s="25"/>
      <c r="O33" s="26"/>
      <c r="P33" s="27"/>
      <c r="Q33" s="80"/>
      <c r="S33" s="81"/>
      <c r="T33" s="2"/>
      <c r="U33" s="75"/>
      <c r="V33" s="2"/>
      <c r="X33" s="62"/>
    </row>
    <row r="34" spans="1:24" x14ac:dyDescent="0.2">
      <c r="A34" s="20"/>
      <c r="B34" s="21"/>
      <c r="C34" s="38" t="s">
        <v>50</v>
      </c>
      <c r="D34" s="38"/>
      <c r="E34" s="38"/>
      <c r="F34" s="38"/>
      <c r="G34" s="38"/>
      <c r="H34" s="38"/>
      <c r="I34" s="91"/>
      <c r="J34" s="28"/>
      <c r="K34" s="28"/>
      <c r="L34" s="24"/>
      <c r="M34" s="23"/>
      <c r="N34" s="25"/>
      <c r="O34" s="26"/>
      <c r="P34" s="27"/>
      <c r="Q34" s="80"/>
      <c r="U34" s="78"/>
      <c r="V34" s="2"/>
      <c r="X34" s="62"/>
    </row>
    <row r="35" spans="1:24" x14ac:dyDescent="0.2">
      <c r="A35" s="20"/>
      <c r="B35" s="21"/>
      <c r="C35" s="40"/>
      <c r="D35" s="40"/>
      <c r="E35" s="40"/>
      <c r="F35" s="40"/>
      <c r="G35" s="40"/>
      <c r="H35" s="38"/>
      <c r="I35" s="38"/>
      <c r="J35" s="38"/>
      <c r="K35" s="38"/>
      <c r="L35" s="38"/>
      <c r="M35" s="23"/>
      <c r="N35" s="25"/>
      <c r="O35" s="26"/>
      <c r="P35" s="27"/>
      <c r="U35" s="78"/>
      <c r="V35" s="2"/>
    </row>
    <row r="36" spans="1:24" x14ac:dyDescent="0.2">
      <c r="A36" s="20">
        <v>6</v>
      </c>
      <c r="B36" s="21"/>
      <c r="C36" s="28" t="s">
        <v>51</v>
      </c>
      <c r="D36" s="38"/>
      <c r="E36" s="38"/>
      <c r="F36" s="38"/>
      <c r="G36" s="38"/>
      <c r="H36" s="38"/>
      <c r="I36" s="91"/>
      <c r="J36" s="28"/>
      <c r="K36" s="28"/>
      <c r="L36" s="24">
        <v>1</v>
      </c>
      <c r="M36" s="23"/>
      <c r="N36" s="25">
        <v>401</v>
      </c>
      <c r="O36" s="26"/>
      <c r="P36" s="27">
        <f>L36*N36</f>
        <v>401</v>
      </c>
      <c r="Q36" s="75"/>
      <c r="R36" s="73">
        <f>U36-(U36*10%)</f>
        <v>395.56799999999998</v>
      </c>
      <c r="S36" s="74">
        <f>(U36-U36*40%)</f>
        <v>263.71199999999999</v>
      </c>
      <c r="T36" s="2" t="s">
        <v>25</v>
      </c>
      <c r="U36" s="75">
        <v>439.52</v>
      </c>
      <c r="V36" s="2" t="s">
        <v>25</v>
      </c>
    </row>
    <row r="37" spans="1:24" x14ac:dyDescent="0.2">
      <c r="A37" s="20"/>
      <c r="B37" s="21"/>
      <c r="C37" s="38" t="s">
        <v>52</v>
      </c>
      <c r="D37" s="38"/>
      <c r="E37" s="38"/>
      <c r="F37" s="38"/>
      <c r="G37" s="38"/>
      <c r="H37" s="46"/>
      <c r="I37" s="47"/>
      <c r="J37" s="49"/>
      <c r="K37" s="50"/>
      <c r="L37" s="24"/>
      <c r="M37" s="23"/>
      <c r="N37" s="25"/>
      <c r="O37" s="26"/>
      <c r="P37" s="27"/>
    </row>
    <row r="38" spans="1:24" x14ac:dyDescent="0.2">
      <c r="A38" s="20"/>
      <c r="B38" s="21"/>
      <c r="C38" s="38" t="s">
        <v>53</v>
      </c>
      <c r="D38" s="38"/>
      <c r="E38" s="38"/>
      <c r="F38" s="38"/>
      <c r="G38" s="38"/>
      <c r="H38" s="46"/>
      <c r="I38" s="47"/>
      <c r="J38" s="49"/>
      <c r="K38" s="50"/>
      <c r="L38" s="24"/>
      <c r="M38" s="23"/>
      <c r="N38" s="25"/>
      <c r="O38" s="26"/>
      <c r="P38" s="27"/>
    </row>
    <row r="39" spans="1:24" x14ac:dyDescent="0.2">
      <c r="A39" s="20"/>
      <c r="B39" s="21"/>
      <c r="C39" s="40" t="s">
        <v>54</v>
      </c>
      <c r="D39" s="38"/>
      <c r="E39" s="38"/>
      <c r="F39" s="38"/>
      <c r="G39" s="38"/>
      <c r="H39" s="46"/>
      <c r="I39" s="47"/>
      <c r="J39" s="49"/>
      <c r="K39" s="50"/>
      <c r="L39" s="24"/>
      <c r="M39" s="23"/>
      <c r="N39" s="25"/>
      <c r="O39" s="26"/>
      <c r="P39" s="27"/>
    </row>
    <row r="40" spans="1:24" x14ac:dyDescent="0.2">
      <c r="A40" s="20"/>
      <c r="B40" s="21"/>
      <c r="C40" s="40"/>
      <c r="D40" s="38"/>
      <c r="E40" s="38"/>
      <c r="F40" s="38"/>
      <c r="G40" s="38"/>
      <c r="H40" s="46"/>
      <c r="I40" s="47"/>
      <c r="J40" s="49"/>
      <c r="K40" s="50"/>
      <c r="L40" s="24"/>
      <c r="M40" s="23"/>
      <c r="N40" s="25"/>
      <c r="O40" s="26"/>
      <c r="P40" s="27"/>
    </row>
    <row r="41" spans="1:24" x14ac:dyDescent="0.2">
      <c r="A41" s="20">
        <v>5</v>
      </c>
      <c r="B41" s="21"/>
      <c r="C41" s="28" t="s">
        <v>55</v>
      </c>
      <c r="D41" s="38"/>
      <c r="E41" s="38"/>
      <c r="F41" s="38"/>
      <c r="G41" s="38"/>
      <c r="H41" s="38"/>
      <c r="I41" s="91"/>
      <c r="J41" s="28"/>
      <c r="K41" s="28"/>
      <c r="L41" s="24">
        <v>1</v>
      </c>
      <c r="M41" s="23"/>
      <c r="N41" s="25">
        <v>430</v>
      </c>
      <c r="O41" s="26"/>
      <c r="P41" s="27">
        <f>L41*N41</f>
        <v>430</v>
      </c>
      <c r="Q41" s="75"/>
      <c r="R41" s="73">
        <f>U41-(U41*10%)</f>
        <v>362.90700000000004</v>
      </c>
      <c r="S41" s="74">
        <f>(U41-U41*40%)</f>
        <v>241.93799999999999</v>
      </c>
      <c r="T41" s="2" t="s">
        <v>25</v>
      </c>
      <c r="U41" s="75">
        <v>403.23</v>
      </c>
      <c r="V41" s="2" t="s">
        <v>25</v>
      </c>
    </row>
    <row r="42" spans="1:24" x14ac:dyDescent="0.2">
      <c r="A42" s="20"/>
      <c r="B42" s="21"/>
      <c r="C42" s="38" t="s">
        <v>56</v>
      </c>
      <c r="D42" s="38"/>
      <c r="E42" s="38"/>
      <c r="F42" s="38"/>
      <c r="G42" s="38"/>
      <c r="H42" s="46"/>
      <c r="I42" s="47"/>
      <c r="J42" s="49"/>
      <c r="K42" s="50"/>
      <c r="L42" s="24"/>
      <c r="M42" s="23"/>
      <c r="N42" s="25"/>
      <c r="O42" s="26"/>
      <c r="P42" s="27"/>
    </row>
    <row r="43" spans="1:24" x14ac:dyDescent="0.2">
      <c r="A43" s="20"/>
      <c r="B43" s="21"/>
      <c r="C43" s="40" t="s">
        <v>57</v>
      </c>
      <c r="D43" s="40"/>
      <c r="E43" s="40"/>
      <c r="F43" s="40"/>
      <c r="G43" s="40"/>
      <c r="H43" s="28"/>
      <c r="I43" s="38"/>
      <c r="J43" s="23"/>
      <c r="K43" s="23"/>
      <c r="L43" s="24"/>
      <c r="M43" s="23"/>
      <c r="N43" s="25"/>
      <c r="O43" s="26"/>
      <c r="P43" s="27"/>
      <c r="S43" s="74"/>
      <c r="T43" s="2"/>
      <c r="U43" s="75"/>
      <c r="V43" s="2"/>
    </row>
    <row r="44" spans="1:24" x14ac:dyDescent="0.2">
      <c r="A44" s="20"/>
      <c r="B44" s="21"/>
      <c r="C44" s="40" t="s">
        <v>58</v>
      </c>
      <c r="D44" s="40"/>
      <c r="E44" s="40"/>
      <c r="F44" s="40"/>
      <c r="G44" s="40"/>
      <c r="H44" s="38"/>
      <c r="I44" s="38"/>
      <c r="J44" s="38"/>
      <c r="K44" s="38"/>
      <c r="L44" s="38"/>
      <c r="M44" s="23"/>
      <c r="N44" s="25"/>
      <c r="O44" s="26"/>
      <c r="P44" s="27"/>
    </row>
    <row r="45" spans="1:24" x14ac:dyDescent="0.2">
      <c r="A45" s="20"/>
      <c r="B45" s="21"/>
      <c r="C45" s="40"/>
      <c r="D45" s="40"/>
      <c r="E45" s="60"/>
      <c r="F45" s="40"/>
      <c r="G45" s="40"/>
      <c r="H45" s="28"/>
      <c r="I45" s="60"/>
      <c r="J45" s="84"/>
      <c r="K45" s="61"/>
      <c r="L45" s="24"/>
      <c r="M45" s="23"/>
      <c r="N45" s="25"/>
      <c r="O45" s="26"/>
      <c r="P45" s="27"/>
    </row>
    <row r="46" spans="1:24" x14ac:dyDescent="0.2">
      <c r="A46" s="20">
        <v>7</v>
      </c>
      <c r="B46" s="21"/>
      <c r="C46" s="83" t="s">
        <v>59</v>
      </c>
      <c r="D46" s="40"/>
      <c r="E46" s="60"/>
      <c r="F46" s="40"/>
      <c r="G46" s="40"/>
      <c r="H46" s="28"/>
      <c r="I46" s="60"/>
      <c r="J46" s="84"/>
      <c r="K46" s="61"/>
      <c r="L46" s="24">
        <v>1</v>
      </c>
      <c r="M46" s="23"/>
      <c r="N46" s="25">
        <f>_xlfn.CEILING.MATH(R46)</f>
        <v>758</v>
      </c>
      <c r="O46" s="26"/>
      <c r="P46" s="27">
        <f>L46*N46</f>
        <v>758</v>
      </c>
      <c r="Q46" s="72"/>
      <c r="R46" s="73">
        <f>U46-(U46*10%)</f>
        <v>757.74600000000009</v>
      </c>
      <c r="S46" s="74">
        <f>(U46-U46*40%)</f>
        <v>505.16399999999999</v>
      </c>
      <c r="T46" s="2" t="s">
        <v>25</v>
      </c>
      <c r="U46" s="75">
        <v>841.94</v>
      </c>
      <c r="V46" s="2" t="s">
        <v>25</v>
      </c>
    </row>
    <row r="47" spans="1:24" x14ac:dyDescent="0.2">
      <c r="A47" s="20"/>
      <c r="B47" s="21"/>
      <c r="C47" s="40" t="s">
        <v>60</v>
      </c>
      <c r="D47" s="40"/>
      <c r="E47" s="60"/>
      <c r="F47" s="40"/>
      <c r="G47" s="40"/>
      <c r="H47" s="28"/>
      <c r="I47" s="60"/>
      <c r="J47" s="84"/>
      <c r="K47" s="61"/>
      <c r="L47" s="24"/>
      <c r="M47" s="23"/>
      <c r="N47" s="25"/>
      <c r="O47" s="26"/>
      <c r="P47" s="27"/>
      <c r="Q47" s="82"/>
      <c r="W47" s="64"/>
    </row>
    <row r="48" spans="1:24" ht="12.75" customHeight="1" x14ac:dyDescent="0.2">
      <c r="A48" s="20"/>
      <c r="B48" s="21"/>
      <c r="C48" s="38" t="s">
        <v>61</v>
      </c>
      <c r="D48" s="40"/>
      <c r="E48" s="60"/>
      <c r="F48" s="40"/>
      <c r="G48" s="40"/>
      <c r="H48" s="28"/>
      <c r="I48" s="60"/>
      <c r="J48" s="84"/>
      <c r="K48" s="61"/>
      <c r="L48" s="24"/>
      <c r="M48" s="23"/>
      <c r="N48" s="25"/>
      <c r="O48" s="26"/>
      <c r="P48" s="27"/>
      <c r="Q48" s="82"/>
    </row>
    <row r="49" spans="1:22" ht="12.75" customHeight="1" x14ac:dyDescent="0.2">
      <c r="A49" s="92"/>
      <c r="B49" s="21"/>
      <c r="C49" s="40"/>
      <c r="D49" s="40"/>
      <c r="E49" s="60"/>
      <c r="F49" s="40"/>
      <c r="G49" s="40"/>
      <c r="H49" s="28"/>
      <c r="I49" s="60"/>
      <c r="J49" s="84"/>
      <c r="K49" s="61"/>
      <c r="L49" s="24"/>
      <c r="M49" s="23"/>
      <c r="N49" s="25"/>
      <c r="O49" s="26"/>
      <c r="P49" s="27"/>
    </row>
    <row r="50" spans="1:22" ht="12.75" customHeight="1" x14ac:dyDescent="0.2">
      <c r="A50" s="20"/>
      <c r="B50" s="21"/>
      <c r="C50" s="40" t="s">
        <v>62</v>
      </c>
      <c r="D50" s="40"/>
      <c r="E50" s="40"/>
      <c r="F50" s="83"/>
      <c r="G50" s="40"/>
      <c r="H50" s="28"/>
      <c r="I50" s="38"/>
      <c r="J50" s="23"/>
      <c r="K50" s="23"/>
      <c r="L50" s="24"/>
      <c r="M50" s="23"/>
      <c r="N50" s="25"/>
      <c r="O50" s="26"/>
      <c r="P50" s="27"/>
      <c r="Q50" s="31"/>
      <c r="R50" s="79"/>
      <c r="S50" s="2"/>
      <c r="T50" s="41"/>
      <c r="U50" s="2"/>
      <c r="V50" s="2"/>
    </row>
    <row r="51" spans="1:22" ht="12.75" customHeight="1" x14ac:dyDescent="0.2">
      <c r="A51" s="20"/>
      <c r="B51" s="21"/>
      <c r="C51" s="40" t="s">
        <v>63</v>
      </c>
      <c r="D51" s="40"/>
      <c r="E51" s="40"/>
      <c r="F51" s="83"/>
      <c r="G51" s="40"/>
      <c r="H51" s="28"/>
      <c r="I51" s="38"/>
      <c r="J51" s="23"/>
      <c r="K51" s="23"/>
      <c r="L51" s="24"/>
      <c r="M51" s="23"/>
      <c r="N51" s="25"/>
      <c r="O51" s="26"/>
      <c r="P51" s="27"/>
      <c r="Q51" s="31"/>
      <c r="R51" s="79"/>
      <c r="S51" s="2"/>
      <c r="T51" s="41"/>
      <c r="U51" s="2"/>
      <c r="V51" s="2"/>
    </row>
    <row r="52" spans="1:22" x14ac:dyDescent="0.2">
      <c r="A52" s="19"/>
      <c r="B52" s="16"/>
      <c r="C52" s="66"/>
      <c r="D52" s="66"/>
      <c r="E52" s="66"/>
      <c r="F52" s="66"/>
      <c r="G52" s="66"/>
      <c r="H52" s="63"/>
      <c r="I52" s="63"/>
      <c r="J52" s="63"/>
      <c r="K52" s="63"/>
      <c r="L52" s="13"/>
      <c r="M52" s="7"/>
      <c r="N52" s="14"/>
      <c r="O52" s="12"/>
      <c r="P52" s="15"/>
      <c r="V52" s="3"/>
    </row>
    <row r="53" spans="1:22" x14ac:dyDescent="0.2">
      <c r="A53" s="19"/>
      <c r="B53" s="16"/>
      <c r="C53" s="51" t="s">
        <v>18</v>
      </c>
      <c r="D53" s="52"/>
      <c r="E53" s="52"/>
      <c r="F53" s="52"/>
      <c r="G53" s="52"/>
      <c r="H53" s="52"/>
      <c r="I53" s="52"/>
      <c r="J53" s="53"/>
      <c r="K53" s="54"/>
      <c r="L53" s="13"/>
      <c r="M53" s="7"/>
      <c r="N53" s="14"/>
      <c r="O53" s="12"/>
      <c r="P53" s="15"/>
      <c r="Q53" s="31"/>
      <c r="R53" s="41"/>
      <c r="S53" s="2"/>
      <c r="V53" s="3"/>
    </row>
    <row r="54" spans="1:22" x14ac:dyDescent="0.2">
      <c r="A54" s="19"/>
      <c r="B54" s="16"/>
      <c r="C54" s="55" t="s">
        <v>71</v>
      </c>
      <c r="D54" s="56"/>
      <c r="E54" s="115">
        <f>P63</f>
        <v>2742.88</v>
      </c>
      <c r="F54" s="116"/>
      <c r="G54" s="56"/>
      <c r="H54" s="56"/>
      <c r="I54" s="56"/>
      <c r="J54" s="57"/>
      <c r="K54" s="58"/>
      <c r="L54" s="13"/>
      <c r="M54" s="7"/>
      <c r="N54" s="14"/>
      <c r="O54" s="12"/>
      <c r="P54" s="15"/>
      <c r="V54" s="3"/>
    </row>
    <row r="55" spans="1:22" x14ac:dyDescent="0.2">
      <c r="A55" s="19"/>
      <c r="B55" s="16"/>
      <c r="C55" s="98"/>
      <c r="D55" s="99"/>
      <c r="E55" s="100"/>
      <c r="F55" s="101"/>
      <c r="G55" s="99"/>
      <c r="H55" s="99"/>
      <c r="I55" s="99"/>
      <c r="J55" s="23"/>
      <c r="K55" s="23"/>
      <c r="L55" s="13"/>
      <c r="M55" s="7"/>
      <c r="N55" s="14"/>
      <c r="O55" s="12"/>
      <c r="P55" s="15"/>
      <c r="V55" s="3"/>
    </row>
    <row r="56" spans="1:22" x14ac:dyDescent="0.2">
      <c r="A56" s="19"/>
      <c r="B56" s="16"/>
      <c r="C56" s="67" t="s">
        <v>33</v>
      </c>
      <c r="D56" s="68"/>
      <c r="E56" s="68"/>
      <c r="F56" s="68"/>
      <c r="G56" s="68"/>
      <c r="H56" s="68"/>
      <c r="I56" s="68"/>
      <c r="J56" s="68"/>
      <c r="K56" s="65"/>
      <c r="L56" s="13"/>
      <c r="M56" s="7"/>
      <c r="N56" s="14"/>
      <c r="O56" s="12"/>
      <c r="P56" s="15"/>
      <c r="V56" s="3"/>
    </row>
    <row r="57" spans="1:22" x14ac:dyDescent="0.2">
      <c r="A57" s="19"/>
      <c r="B57" s="16"/>
      <c r="C57" s="68" t="s">
        <v>31</v>
      </c>
      <c r="D57" s="68"/>
      <c r="E57" s="68"/>
      <c r="F57" s="68"/>
      <c r="G57" s="68"/>
      <c r="H57" s="68"/>
      <c r="I57" s="68"/>
      <c r="J57" s="68"/>
      <c r="K57" s="65"/>
      <c r="L57" s="13"/>
      <c r="M57" s="7"/>
      <c r="N57" s="14"/>
      <c r="O57" s="12"/>
      <c r="P57" s="15"/>
      <c r="Q57" s="31"/>
      <c r="R57" s="41"/>
      <c r="S57" s="2"/>
      <c r="V57" s="3"/>
    </row>
    <row r="58" spans="1:22" x14ac:dyDescent="0.2">
      <c r="A58" s="19"/>
      <c r="B58" s="16"/>
      <c r="C58" s="68" t="s">
        <v>34</v>
      </c>
      <c r="D58" s="68"/>
      <c r="E58" s="68"/>
      <c r="F58" s="68"/>
      <c r="G58" s="68"/>
      <c r="H58" s="68"/>
      <c r="I58" s="68"/>
      <c r="J58" s="68"/>
      <c r="K58" s="65"/>
      <c r="L58" s="13"/>
      <c r="M58" s="7"/>
      <c r="N58" s="14"/>
      <c r="O58" s="12"/>
      <c r="P58" s="15"/>
      <c r="Q58" s="31"/>
      <c r="R58" s="41"/>
      <c r="S58" s="2"/>
      <c r="V58" s="3"/>
    </row>
    <row r="59" spans="1:22" x14ac:dyDescent="0.2">
      <c r="A59" s="19"/>
      <c r="B59" s="16"/>
      <c r="C59" s="68" t="s">
        <v>32</v>
      </c>
      <c r="D59" s="68"/>
      <c r="E59" s="68"/>
      <c r="F59" s="68"/>
      <c r="G59" s="68"/>
      <c r="H59" s="68"/>
      <c r="I59" s="68"/>
      <c r="J59" s="68"/>
      <c r="K59" s="69"/>
      <c r="L59" s="13"/>
      <c r="M59" s="7"/>
      <c r="N59" s="14"/>
      <c r="O59" s="12"/>
      <c r="P59" s="15"/>
      <c r="Q59" s="31"/>
      <c r="R59" s="41"/>
      <c r="S59" s="2"/>
      <c r="V59" s="45"/>
    </row>
    <row r="60" spans="1:22" x14ac:dyDescent="0.2">
      <c r="A60" s="7"/>
      <c r="B60" s="7"/>
      <c r="C60" s="36"/>
      <c r="D60" s="7"/>
      <c r="E60" s="7"/>
      <c r="F60" s="7"/>
      <c r="G60" s="7"/>
      <c r="H60" s="7"/>
      <c r="I60" s="7"/>
      <c r="J60" s="7"/>
      <c r="K60" s="7"/>
      <c r="L60" s="10">
        <f>SUM(L20:L59)</f>
        <v>7</v>
      </c>
      <c r="M60" s="7"/>
      <c r="N60" s="37" t="s">
        <v>16</v>
      </c>
      <c r="O60" s="7"/>
      <c r="P60" s="18">
        <f>SUM(P20:P59)</f>
        <v>2212</v>
      </c>
    </row>
    <row r="61" spans="1:22" x14ac:dyDescent="0.2">
      <c r="A61" s="7"/>
      <c r="B61" s="7"/>
      <c r="C61" s="7" t="s">
        <v>14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37" t="s">
        <v>13</v>
      </c>
      <c r="O61" s="7"/>
      <c r="P61" s="18">
        <f>P60*24%</f>
        <v>530.88</v>
      </c>
    </row>
    <row r="62" spans="1:22" x14ac:dyDescent="0.2">
      <c r="A62" s="7"/>
      <c r="B62" s="7"/>
      <c r="C62" s="7" t="s">
        <v>11</v>
      </c>
      <c r="D62" s="7"/>
      <c r="E62" s="7"/>
      <c r="F62" s="7"/>
      <c r="G62" s="7"/>
      <c r="H62" s="7"/>
      <c r="I62" s="7"/>
      <c r="J62" s="7"/>
      <c r="K62" s="7"/>
      <c r="L62" s="107"/>
      <c r="M62" s="108"/>
      <c r="N62" s="108"/>
      <c r="O62" s="7"/>
      <c r="P62" s="18"/>
    </row>
    <row r="63" spans="1:22" x14ac:dyDescent="0.2">
      <c r="A63" s="7"/>
      <c r="B63" s="7"/>
      <c r="C63" s="7" t="s">
        <v>5</v>
      </c>
      <c r="D63" s="7"/>
      <c r="E63" s="7"/>
      <c r="F63" s="7"/>
      <c r="G63" s="7"/>
      <c r="H63" s="7"/>
      <c r="I63" s="104" t="s">
        <v>17</v>
      </c>
      <c r="J63" s="105"/>
      <c r="K63" s="105"/>
      <c r="L63" s="105"/>
      <c r="M63" s="105"/>
      <c r="N63" s="105"/>
      <c r="O63" s="7"/>
      <c r="P63" s="18">
        <f>P60+P61+P62</f>
        <v>2742.88</v>
      </c>
    </row>
    <row r="64" spans="1:22" x14ac:dyDescent="0.2">
      <c r="A64" s="9"/>
      <c r="B64" s="16"/>
      <c r="C64" s="28" t="s">
        <v>9</v>
      </c>
      <c r="D64" s="39"/>
      <c r="E64" s="39"/>
      <c r="F64" s="39"/>
      <c r="G64" s="39"/>
      <c r="H64" s="39"/>
      <c r="I64" s="39"/>
      <c r="J64" s="7"/>
      <c r="K64" s="7"/>
      <c r="L64" s="13"/>
      <c r="M64" s="7"/>
      <c r="N64" s="14"/>
      <c r="O64" s="12"/>
      <c r="P64" s="15"/>
    </row>
    <row r="65" spans="1:16" x14ac:dyDescent="0.2">
      <c r="A65" s="20"/>
      <c r="B65" s="21"/>
      <c r="C65" s="22"/>
      <c r="D65" s="38"/>
      <c r="E65" s="38"/>
      <c r="F65" s="38"/>
      <c r="G65" s="38"/>
      <c r="H65" s="38"/>
      <c r="I65" s="38"/>
      <c r="J65" s="23"/>
      <c r="K65" s="23"/>
      <c r="L65" s="24"/>
      <c r="M65" s="23"/>
      <c r="N65" s="25"/>
      <c r="O65" s="26"/>
      <c r="P65" s="27"/>
    </row>
    <row r="66" spans="1:16" x14ac:dyDescent="0.2">
      <c r="A66" s="20"/>
      <c r="B66" s="21"/>
      <c r="C66" s="22"/>
      <c r="D66" s="38"/>
      <c r="E66" s="38"/>
      <c r="F66" s="38"/>
      <c r="G66" s="38"/>
      <c r="H66" s="38"/>
      <c r="I66" s="38"/>
      <c r="J66" s="23"/>
      <c r="K66" s="23"/>
      <c r="L66" s="24"/>
      <c r="M66" s="23"/>
      <c r="N66" s="25"/>
      <c r="O66" s="26"/>
      <c r="P66" s="27"/>
    </row>
    <row r="67" spans="1:16" x14ac:dyDescent="0.2">
      <c r="A67" s="20"/>
      <c r="B67" s="21"/>
      <c r="C67" s="22"/>
      <c r="D67" s="38"/>
      <c r="E67" s="38"/>
      <c r="F67" s="38"/>
      <c r="G67" s="38"/>
      <c r="H67" s="38"/>
      <c r="I67" s="38"/>
      <c r="J67" s="23"/>
      <c r="K67" s="23"/>
      <c r="L67" s="24"/>
      <c r="M67" s="23"/>
      <c r="N67" s="25"/>
      <c r="O67" s="26"/>
      <c r="P67" s="27"/>
    </row>
    <row r="68" spans="1:16" x14ac:dyDescent="0.2">
      <c r="A68" s="20"/>
      <c r="B68" s="21"/>
      <c r="C68" s="22"/>
      <c r="D68" s="38"/>
      <c r="E68" s="38"/>
      <c r="F68" s="38"/>
      <c r="G68" s="38"/>
      <c r="H68" s="38"/>
      <c r="I68" s="38"/>
      <c r="J68" s="23"/>
      <c r="K68" s="23"/>
      <c r="L68" s="24"/>
      <c r="M68" s="23"/>
      <c r="N68" s="25"/>
      <c r="O68" s="26"/>
      <c r="P68" s="27"/>
    </row>
  </sheetData>
  <sheetProtection formatCells="0" selectLockedCells="1" sort="0"/>
  <protectedRanges>
    <protectedRange sqref="C19:L19" name="Description and Qty"/>
    <protectedRange sqref="J64:K68" name="Description and Qty_1_1_5_1"/>
    <protectedRange sqref="C64:I68" name="Description and Qty_2_2_1_1_1_1"/>
    <protectedRange sqref="C64:I68" name="Description and Qty_1_1_1_1_1_1_1"/>
    <protectedRange sqref="L64:L68" name="Description and Qty_1_1_2_1_1_1_1"/>
    <protectedRange sqref="L57:L59" name="Description and Qty_1_1_5_3_1_3"/>
    <protectedRange sqref="L52:L56" name="Description and Qty_1_1_5_3_1_3_1"/>
    <protectedRange sqref="W47" name="Description and Qty_2_1_1_1_1_1_2_2_2_1_1_1_3_2_1"/>
    <protectedRange sqref="J52:K52" name="Description and Qty_1_1_5_1_3_3_1"/>
    <protectedRange sqref="H52:I52" name="Description and Qty_2_1_1_1_1_1_2_2_2_1_1_3"/>
    <protectedRange sqref="C52:G52" name="Description and Qty_2_2_1_1_1_1_1_1_1_2_1_1_2_1_1_2_2"/>
    <protectedRange sqref="C52:G52" name="Description and Qty_1_1_1_1_1_1_1_1_1_1_2_1_1_2_1_1_2_2"/>
    <protectedRange sqref="D59:I59 K59" name="Description and Qty_2_1_1_3_4_1_1_1_1_3"/>
    <protectedRange sqref="K56:K58" name="Description and Qty_1_1_5_1_3_2_3_1"/>
    <protectedRange sqref="J56:J58" name="Description and Qty_1_1_5_1_3_2_1_2"/>
    <protectedRange sqref="I56:I58" name="Description and Qty_2_2_1_1_1_1_1_1_1_2_1_1_1_2_1"/>
    <protectedRange sqref="I56:I58" name="Description and Qty_1_1_1_1_1_1_1_1_1_1_2_1_1_1_2_1"/>
    <protectedRange sqref="E57:H57 C56:H56" name="Description and Qty_2_1_1_1_1_1_2_2_2_2_1_1_1"/>
    <protectedRange sqref="E58:H58" name="Description and Qty_2_1_1_1_1_1_2_2_2_1_1_1_3_1_1_1"/>
    <protectedRange sqref="E20:L20" name="Description and Qty_2_1_1_3_4_1_1_1_2_1"/>
    <protectedRange sqref="D20" name="Description and Qty_2_1_1_3_4_1_1_1_2_2_2"/>
    <protectedRange sqref="J50:K51" name="Description and Qty_1_1_5_1_3_1_1"/>
    <protectedRange sqref="H50:I51" name="Description and Qty_2_1_1_3_2_1"/>
    <protectedRange sqref="E50:G50 D51:G51" name="Description and Qty_2_1_1_1_1_1_2_2_2_1_1_1_3_2_1_3"/>
    <protectedRange sqref="E27:K29" name="Description and Qty_2_1_1_3_4_1_1_1_1_1_2_1"/>
    <protectedRange sqref="L28:L29 L50:L51" name="Description and Qty_1_1_2_1_1_1_2_1_2_1_2_1_1"/>
    <protectedRange sqref="H21:H26" name="Description and Qty_2_1_1_3_4_5_2"/>
    <protectedRange sqref="J21:K26" name="Description and Qty_2_1_1_3_4_1_1_1_1_2_3_3"/>
    <protectedRange sqref="I21:I26" name="Description and Qty_2_1_1_3_4_1_1_2_1_1_3_3"/>
    <protectedRange sqref="L21:L27" name="Description and Qty_1_1_2_1_1_1_2_1_2_1_1_1_4_1"/>
    <protectedRange sqref="F21:G26" name="Description and Qty_2_1_1_3_2_1_2_2_2_2"/>
    <protectedRange sqref="D27:D29 D21:E26" name="Description and Qty_2_1_1_3_4_1_1_2_1_1_1_3"/>
    <protectedRange sqref="C21 C27" name="Description and Qty_2_2_1_1_1_3_1_1_1_3"/>
    <protectedRange sqref="C28:C29 C22:C26" name="Description and Qty_2_2_1_2_1_1_4_1_3"/>
    <protectedRange sqref="D50" name="Description and Qty_2_1_1_3_4_1_1_2_1_1_3_1"/>
    <protectedRange sqref="J30:K30 H34:K34" name="Description and Qty_2_2_1_1_1_1_2_1_1_1_1_1_1"/>
    <protectedRange sqref="J30:K30 H34:K34" name="Description and Qty_1_1_1_1_1_1_1_2_1_1_1_1_1_1"/>
    <protectedRange sqref="H30:I30 H31:K33" name="Description and Qty_2_1_1_3_4_1_1_1_1_3_1"/>
    <protectedRange sqref="L31:L33" name="Description and Qty_1_1_2_1_1_1_2_1_2_2_1"/>
    <protectedRange sqref="L30" name="Description and Qty_1_1_2_1_1_1_2_1_2_1_1_1_1_1"/>
    <protectedRange sqref="L34" name="Description and Qty_1_1_2_1_1_1_2_1_2_6_1_1_1"/>
    <protectedRange sqref="E30:G30" name="Description and Qty_2_2_1_1_1_2_1_1_2_1"/>
    <protectedRange sqref="E30:G30" name="Description and Qty_1_1_1_1_1_1_2_1_1_1_1"/>
    <protectedRange sqref="E34:G34 D31:D33" name="Description and Qty_2_1_1_1_3_1_3_1_1"/>
    <protectedRange sqref="D34" name="Description and Qty_2_1_1_1_3_1_2_1_1_1"/>
    <protectedRange sqref="C31:C34 C48" name="Description and Qty_2_2_1_2_1_1_1_1_1"/>
    <protectedRange sqref="D30 E31:G33" name="Description and Qty_2_1_1_3_2_1_2_1_1_1"/>
    <protectedRange sqref="L49" name="Description and Qty_1_1_5_3_1_3_2"/>
    <protectedRange sqref="H43:I43 H49" name="Description and Qty_2_1_1_3_4_1"/>
    <protectedRange sqref="J43:K43" name="Description and Qty_1_1_5_2"/>
    <protectedRange sqref="L43" name="Description and Qty_1_1_2_1_1_1_2_1"/>
    <protectedRange sqref="J49:K49" name="Description and Qty_2_1_1_3_4_1_1_1_1_2_1_4"/>
    <protectedRange sqref="L42" name="Description and Qty_1_1_2_1_1_1_2_1_2_1_1_1"/>
    <protectedRange sqref="D49:G49 D43:G43 I49" name="Description and Qty_2_1_1_3_4_1_1_2_1_1_1_2"/>
    <protectedRange sqref="C43" name="Description and Qty_2_2_1_1_1_3_1_1_1_1"/>
    <protectedRange sqref="J35:L35 J44:L44" name="Description and Qty_2_1_1_1_2_1_1_1_1_2_2_2_1_1"/>
    <protectedRange sqref="H35:I35 H44:I44" name="Description and Qty_2_1_1_5_3_1"/>
    <protectedRange sqref="D35:G35 D44:G44" name="Description and Qty_2_1_1_2_1_4_2_1"/>
    <protectedRange sqref="L41" name="Description and Qty_1_1_2_1_1_1_2_1_2_1_1_1_1_2"/>
    <protectedRange sqref="C41" name="Description and Qty_2_2_1_2_1_1_1_1_2"/>
    <protectedRange sqref="H41:K41" name="Description and Qty_2_2_1_1_1_1_2_1_1_1_1_2_1"/>
    <protectedRange sqref="H41:K41" name="Description and Qty_1_1_1_1_1_1_1_2_1_1_1_1_2_1"/>
    <protectedRange sqref="H42:K42" name="Description and Qty_2_1_1_3_4_1_1_1_1_1_1"/>
    <protectedRange sqref="D41:G42" name="Description and Qty_2_1_1_3_4_2_1_1"/>
    <protectedRange sqref="C42" name="Description and Qty_2_2_1_2_1_1_2_1"/>
    <protectedRange sqref="L45 L47:L48" name="Description and Qty_1_1_5_3_1_3_1_1"/>
    <protectedRange sqref="H45:H48" name="Description and Qty_2_1_1_3_4_2_2"/>
    <protectedRange sqref="J45:K48" name="Description and Qty_2_1_1_3_4_1_1_1_1_2_2"/>
    <protectedRange sqref="D45:G48 I45:I48" name="Description and Qty_2_1_1_3_4_1_1_2_1_1_2_1"/>
    <protectedRange sqref="L46" name="Description and Qty_1_1_2_1_1_1_2_1_2_1_1_1_1_3"/>
    <protectedRange sqref="L37:L40" name="Description and Qty_1_1_2_1_1_1_2_1_2_1_1_2_1"/>
    <protectedRange sqref="C39:C40" name="Description and Qty_2_2_1_1_1_3_1_1_3_3"/>
    <protectedRange sqref="L36" name="Description and Qty_1_1_2_1_1_1_2_1_2_1_1_1_1_4"/>
    <protectedRange sqref="C36" name="Description and Qty_2_2_1_2_1_1_1_1_3"/>
    <protectedRange sqref="H36:K36" name="Description and Qty_2_2_1_1_1_1_2_1_1_1_1_2_2"/>
    <protectedRange sqref="H36:K36" name="Description and Qty_1_1_1_1_1_1_1_2_1_1_1_1_2_2"/>
    <protectedRange sqref="H37:K40" name="Description and Qty_2_1_1_3_4_1_1_1_1_1_2"/>
    <protectedRange sqref="D36:G40" name="Description and Qty_2_1_1_3_4_2_1_2"/>
    <protectedRange sqref="C37:C38" name="Description and Qty_2_2_1_2_1_1_2_2"/>
    <protectedRange sqref="J53:K55" name="Description and Qty_1_1_5_1_3_1_2"/>
    <protectedRange sqref="E54:F55 D53:I53" name="Description and Qty_2_1_1_3_4_1_1_1"/>
    <protectedRange sqref="C54:D55 G54:I55" name="Description and Qty_2_1_1_1_1_1_2_2_2_1_4_1"/>
    <protectedRange sqref="C53" name="Description and Qty_2_1_1_1_1_1_1_1_2_1_1"/>
  </protectedRanges>
  <mergeCells count="11">
    <mergeCell ref="L3:P7"/>
    <mergeCell ref="I63:N63"/>
    <mergeCell ref="C19:I19"/>
    <mergeCell ref="L62:N62"/>
    <mergeCell ref="D12:E12"/>
    <mergeCell ref="C13:J13"/>
    <mergeCell ref="C14:J14"/>
    <mergeCell ref="C15:J15"/>
    <mergeCell ref="A18:I18"/>
    <mergeCell ref="J18:K18"/>
    <mergeCell ref="E54:F54"/>
  </mergeCells>
  <phoneticPr fontId="2" type="noConversion"/>
  <dataValidations disablePrompts="1" count="1">
    <dataValidation type="list" allowBlank="1" showInputMessage="1" showErrorMessage="1" sqref="C12" xr:uid="{00000000-0002-0000-0000-000000000000}">
      <formula1>$AA$2:$AA$4</formula1>
    </dataValidation>
  </dataValidations>
  <hyperlinks>
    <hyperlink ref="W19" r:id="rId1" xr:uid="{00000000-0004-0000-0000-000000000000}"/>
    <hyperlink ref="W19:AB20" r:id="rId2" display=" FRANKE " xr:uid="{00000000-0004-0000-0000-000001000000}"/>
  </hyperlinks>
  <pageMargins left="0.74803149606299213" right="0.19685039370078741" top="0.51181102362204722" bottom="0.47244094488188981" header="0.19685039370078741" footer="0.27559055118110237"/>
  <pageSetup paperSize="9" scale="90" orientation="portrait" horizontalDpi="300" verticalDpi="300" r:id="rId3"/>
  <headerFooter alignWithMargins="0">
    <oddHeader>&amp;L&amp;"Tahoma,Κανονικά"&amp;6WOOD MADE ΒΕΛΕΝΤΖΑΣ</oddHeader>
    <oddFooter>&amp;CΣελ. &amp;P από 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8"/>
  <sheetViews>
    <sheetView topLeftCell="A31" zoomScale="120" zoomScaleNormal="120" workbookViewId="0">
      <selection activeCell="V66" sqref="V66"/>
    </sheetView>
  </sheetViews>
  <sheetFormatPr defaultRowHeight="12.75" x14ac:dyDescent="0.2"/>
  <cols>
    <col min="1" max="1" width="3" style="1" customWidth="1"/>
    <col min="2" max="2" width="0.42578125" style="1" customWidth="1"/>
    <col min="3" max="3" width="13.140625" style="1" customWidth="1"/>
    <col min="4" max="4" width="23.42578125" style="1" customWidth="1"/>
    <col min="5" max="5" width="7.7109375" style="1" customWidth="1"/>
    <col min="6" max="6" width="3" style="1" bestFit="1" customWidth="1"/>
    <col min="7" max="7" width="4.5703125" style="1" bestFit="1" customWidth="1"/>
    <col min="8" max="8" width="2" style="1" customWidth="1"/>
    <col min="9" max="9" width="4.5703125" style="1" bestFit="1" customWidth="1"/>
    <col min="10" max="10" width="5.5703125" style="1" customWidth="1"/>
    <col min="11" max="11" width="3.28515625" style="1" bestFit="1" customWidth="1"/>
    <col min="12" max="12" width="11.42578125" style="1" customWidth="1"/>
    <col min="13" max="13" width="0.28515625" style="1" customWidth="1"/>
    <col min="14" max="14" width="11" style="1" customWidth="1"/>
    <col min="15" max="15" width="0.28515625" style="1" customWidth="1"/>
    <col min="16" max="16" width="12" style="1" customWidth="1"/>
    <col min="17" max="17" width="10.42578125" style="1" customWidth="1"/>
    <col min="18" max="18" width="7.85546875" style="1" customWidth="1"/>
    <col min="19" max="19" width="9.140625" style="1"/>
    <col min="20" max="20" width="5.7109375" style="1" customWidth="1"/>
    <col min="21" max="21" width="10.85546875" style="1" customWidth="1"/>
    <col min="22" max="22" width="10" style="1" bestFit="1" customWidth="1"/>
    <col min="23" max="26" width="9.140625" style="1"/>
    <col min="27" max="27" width="13.7109375" style="1" hidden="1" customWidth="1"/>
    <col min="28" max="16384" width="9.140625" style="1"/>
  </cols>
  <sheetData>
    <row r="1" spans="1:27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AA1" s="2" t="s">
        <v>22</v>
      </c>
    </row>
    <row r="2" spans="1:27" x14ac:dyDescent="0.2">
      <c r="A2" s="4"/>
      <c r="B2" s="4"/>
      <c r="C2" s="7"/>
      <c r="D2" s="7"/>
      <c r="E2" s="7"/>
      <c r="F2" s="7"/>
      <c r="G2" s="7"/>
      <c r="H2" s="7"/>
      <c r="I2" s="7"/>
      <c r="J2" s="7"/>
      <c r="K2" s="7"/>
      <c r="L2" s="5"/>
      <c r="M2" s="7"/>
      <c r="N2" s="42" t="s">
        <v>70</v>
      </c>
      <c r="O2" s="7"/>
      <c r="P2" s="7"/>
      <c r="AA2" s="1" t="s">
        <v>3</v>
      </c>
    </row>
    <row r="3" spans="1:27" ht="12.75" customHeight="1" x14ac:dyDescent="0.2">
      <c r="A3" s="4"/>
      <c r="B3" s="4"/>
      <c r="C3"/>
      <c r="D3" s="7"/>
      <c r="E3" s="7"/>
      <c r="F3" s="7"/>
      <c r="G3" s="7"/>
      <c r="H3" s="7"/>
      <c r="I3" s="7"/>
      <c r="J3" s="7"/>
      <c r="K3" s="7"/>
      <c r="L3" s="117" t="s">
        <v>69</v>
      </c>
      <c r="M3" s="103"/>
      <c r="N3" s="103"/>
      <c r="O3" s="103"/>
      <c r="P3" s="103"/>
      <c r="AA3" s="1" t="s">
        <v>23</v>
      </c>
    </row>
    <row r="4" spans="1:27" x14ac:dyDescent="0.2">
      <c r="A4" s="4" t="s">
        <v>29</v>
      </c>
      <c r="B4" s="7"/>
      <c r="C4" s="7"/>
      <c r="D4" s="7"/>
      <c r="E4" s="7"/>
      <c r="F4" s="7"/>
      <c r="G4" s="7"/>
      <c r="H4" s="7"/>
      <c r="I4" s="7"/>
      <c r="J4" s="7"/>
      <c r="K4" s="7"/>
      <c r="L4" s="103"/>
      <c r="M4" s="103"/>
      <c r="N4" s="103"/>
      <c r="O4" s="103"/>
      <c r="P4" s="103"/>
      <c r="AA4" s="1" t="s">
        <v>24</v>
      </c>
    </row>
    <row r="5" spans="1:27" x14ac:dyDescent="0.2">
      <c r="A5" s="7" t="s">
        <v>28</v>
      </c>
      <c r="B5" s="7"/>
      <c r="C5" s="7"/>
      <c r="D5" s="7"/>
      <c r="E5" s="7"/>
      <c r="F5" s="7"/>
      <c r="G5" s="7"/>
      <c r="H5" s="7"/>
      <c r="I5" s="7"/>
      <c r="J5" s="7"/>
      <c r="K5" s="7"/>
      <c r="L5" s="103"/>
      <c r="M5" s="103"/>
      <c r="N5" s="103"/>
      <c r="O5" s="103"/>
      <c r="P5" s="103"/>
    </row>
    <row r="6" spans="1:27" x14ac:dyDescent="0.2">
      <c r="A6" s="7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103"/>
      <c r="M6" s="103"/>
      <c r="N6" s="103"/>
      <c r="O6" s="103"/>
      <c r="P6" s="103"/>
    </row>
    <row r="7" spans="1:27" x14ac:dyDescent="0.2">
      <c r="A7" s="7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103"/>
      <c r="M7" s="103"/>
      <c r="N7" s="103"/>
      <c r="O7" s="103"/>
      <c r="P7" s="103"/>
    </row>
    <row r="8" spans="1:27" x14ac:dyDescent="0.2">
      <c r="A8" s="30" t="s">
        <v>15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29"/>
      <c r="O8" s="7"/>
      <c r="P8" s="7"/>
    </row>
    <row r="9" spans="1:27" x14ac:dyDescent="0.2">
      <c r="A9" s="4"/>
      <c r="B9" s="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27" x14ac:dyDescent="0.2">
      <c r="A10" s="7"/>
      <c r="B10" s="7"/>
      <c r="C10" s="7" t="s">
        <v>7</v>
      </c>
      <c r="D10" s="44">
        <v>45042</v>
      </c>
      <c r="E10" s="7"/>
      <c r="F10" s="7"/>
      <c r="G10" s="7"/>
      <c r="H10" s="7"/>
      <c r="I10" s="7"/>
      <c r="J10" s="7"/>
      <c r="K10" s="7"/>
      <c r="L10" s="7" t="s">
        <v>8</v>
      </c>
      <c r="M10" s="7"/>
      <c r="N10" s="48">
        <f>D12</f>
        <v>0</v>
      </c>
      <c r="O10" s="7"/>
      <c r="P10" s="7"/>
    </row>
    <row r="11" spans="1:27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">
        <v>27</v>
      </c>
      <c r="M11" s="7"/>
      <c r="N11" s="7"/>
      <c r="O11" s="7"/>
      <c r="P11" s="7"/>
    </row>
    <row r="12" spans="1:27" x14ac:dyDescent="0.2">
      <c r="A12" s="7"/>
      <c r="B12" s="7"/>
      <c r="C12" s="23" t="s">
        <v>3</v>
      </c>
      <c r="D12" s="109"/>
      <c r="E12" s="109"/>
      <c r="F12" s="4"/>
      <c r="G12" s="4"/>
      <c r="H12" s="4"/>
      <c r="I12" s="7"/>
      <c r="J12" s="7"/>
      <c r="K12" s="7"/>
      <c r="L12" s="7"/>
      <c r="M12" s="7"/>
      <c r="N12" s="7"/>
      <c r="O12" s="7"/>
      <c r="P12" s="7"/>
    </row>
    <row r="13" spans="1:27" x14ac:dyDescent="0.2">
      <c r="A13" s="7"/>
      <c r="B13" s="7"/>
      <c r="C13" s="110" t="s">
        <v>4</v>
      </c>
      <c r="D13" s="110"/>
      <c r="E13" s="110"/>
      <c r="F13" s="110"/>
      <c r="G13" s="110"/>
      <c r="H13" s="110"/>
      <c r="I13" s="110"/>
      <c r="J13" s="110"/>
      <c r="K13" s="38"/>
      <c r="L13" s="23"/>
      <c r="M13" s="23"/>
      <c r="N13" s="23"/>
      <c r="O13" s="23"/>
      <c r="P13" s="23"/>
    </row>
    <row r="14" spans="1:27" x14ac:dyDescent="0.2">
      <c r="A14" s="7"/>
      <c r="B14" s="7"/>
      <c r="C14" s="110" t="s">
        <v>20</v>
      </c>
      <c r="D14" s="110"/>
      <c r="E14" s="110"/>
      <c r="F14" s="110"/>
      <c r="G14" s="110"/>
      <c r="H14" s="110"/>
      <c r="I14" s="110"/>
      <c r="J14" s="110"/>
      <c r="K14" s="38"/>
      <c r="L14" s="23"/>
      <c r="M14" s="23"/>
      <c r="N14" s="23"/>
      <c r="O14" s="23"/>
      <c r="P14" s="23"/>
    </row>
    <row r="15" spans="1:27" x14ac:dyDescent="0.2">
      <c r="A15" s="7"/>
      <c r="B15" s="7"/>
      <c r="C15" s="110"/>
      <c r="D15" s="110"/>
      <c r="E15" s="110"/>
      <c r="F15" s="110"/>
      <c r="G15" s="110"/>
      <c r="H15" s="110"/>
      <c r="I15" s="110"/>
      <c r="J15" s="110"/>
      <c r="K15" s="38"/>
      <c r="L15" s="23"/>
      <c r="M15" s="23"/>
      <c r="N15" s="23"/>
      <c r="O15" s="23"/>
      <c r="P15" s="23"/>
    </row>
    <row r="16" spans="1:27" ht="15" x14ac:dyDescent="0.2">
      <c r="A16" s="6"/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4" t="s">
        <v>26</v>
      </c>
      <c r="O16" s="4"/>
      <c r="P16" s="59">
        <v>0</v>
      </c>
    </row>
    <row r="17" spans="1:24" ht="9.75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24" ht="24.75" customHeight="1" x14ac:dyDescent="0.2">
      <c r="A18" s="111" t="s">
        <v>12</v>
      </c>
      <c r="B18" s="112"/>
      <c r="C18" s="112"/>
      <c r="D18" s="112"/>
      <c r="E18" s="112"/>
      <c r="F18" s="112"/>
      <c r="G18" s="112"/>
      <c r="H18" s="112"/>
      <c r="I18" s="112"/>
      <c r="J18" s="113" t="s">
        <v>21</v>
      </c>
      <c r="K18" s="114"/>
      <c r="L18" s="8" t="s">
        <v>0</v>
      </c>
      <c r="M18" s="29"/>
      <c r="N18" s="8" t="s">
        <v>2</v>
      </c>
      <c r="O18" s="11"/>
      <c r="P18" s="8" t="s">
        <v>1</v>
      </c>
      <c r="Q18" s="45" t="s">
        <v>19</v>
      </c>
      <c r="R18" s="94" t="s">
        <v>66</v>
      </c>
      <c r="S18" s="93" t="s">
        <v>65</v>
      </c>
      <c r="T18" s="93"/>
      <c r="U18" s="95" t="s">
        <v>64</v>
      </c>
      <c r="V18" s="95"/>
    </row>
    <row r="19" spans="1:24" x14ac:dyDescent="0.2">
      <c r="A19" s="16"/>
      <c r="B19" s="16"/>
      <c r="C19" s="106"/>
      <c r="D19" s="106"/>
      <c r="E19" s="106"/>
      <c r="F19" s="106"/>
      <c r="G19" s="106"/>
      <c r="H19" s="106"/>
      <c r="I19" s="106"/>
      <c r="J19" s="7"/>
      <c r="K19" s="7"/>
      <c r="L19" s="17"/>
      <c r="M19" s="7"/>
      <c r="N19" s="12"/>
      <c r="O19" s="12"/>
      <c r="P19" s="12"/>
      <c r="W19" s="96" t="s">
        <v>67</v>
      </c>
    </row>
    <row r="20" spans="1:24" x14ac:dyDescent="0.2">
      <c r="A20" s="33"/>
      <c r="B20" s="34"/>
      <c r="C20" s="35" t="s">
        <v>38</v>
      </c>
      <c r="D20" s="70"/>
      <c r="E20" s="19"/>
      <c r="F20" s="19"/>
      <c r="G20" s="19"/>
      <c r="H20" s="19"/>
      <c r="I20" s="43"/>
      <c r="J20" s="39"/>
      <c r="K20" s="39"/>
      <c r="L20" s="32"/>
      <c r="M20" s="7"/>
      <c r="N20" s="14"/>
      <c r="O20" s="12"/>
      <c r="P20" s="15"/>
      <c r="R20" s="71"/>
      <c r="X20" s="2" t="s">
        <v>68</v>
      </c>
    </row>
    <row r="21" spans="1:24" x14ac:dyDescent="0.2">
      <c r="A21" s="20">
        <v>1</v>
      </c>
      <c r="B21" s="21"/>
      <c r="C21" s="83" t="s">
        <v>39</v>
      </c>
      <c r="D21" s="40"/>
      <c r="E21" s="60"/>
      <c r="F21" s="38"/>
      <c r="G21" s="38"/>
      <c r="H21" s="28"/>
      <c r="I21" s="60"/>
      <c r="J21" s="84"/>
      <c r="K21" s="61"/>
      <c r="L21" s="24">
        <v>1</v>
      </c>
      <c r="M21" s="23"/>
      <c r="N21" s="25">
        <f>_xlfn.CEILING.MATH(S21)</f>
        <v>131</v>
      </c>
      <c r="O21" s="26"/>
      <c r="P21" s="27">
        <f>IF($N21&lt;&gt;"",ROUND($L21*N21,2),"")</f>
        <v>131</v>
      </c>
      <c r="Q21" s="72"/>
      <c r="R21" s="73">
        <f>U21-(U21*10%)</f>
        <v>195.24599999999998</v>
      </c>
      <c r="S21" s="74">
        <f>U21*0.6</f>
        <v>130.16399999999999</v>
      </c>
      <c r="T21" s="2" t="s">
        <v>25</v>
      </c>
      <c r="U21" s="75">
        <v>216.94</v>
      </c>
      <c r="V21" s="2" t="s">
        <v>25</v>
      </c>
    </row>
    <row r="22" spans="1:24" x14ac:dyDescent="0.2">
      <c r="A22" s="20"/>
      <c r="B22" s="21"/>
      <c r="C22" s="38" t="s">
        <v>40</v>
      </c>
      <c r="D22" s="40"/>
      <c r="E22" s="60"/>
      <c r="F22" s="38"/>
      <c r="G22" s="38"/>
      <c r="H22" s="28"/>
      <c r="I22" s="60"/>
      <c r="J22" s="84"/>
      <c r="K22" s="61"/>
      <c r="L22" s="85"/>
      <c r="M22" s="86"/>
      <c r="N22" s="87"/>
      <c r="O22" s="88"/>
      <c r="P22" s="89"/>
      <c r="Q22" s="76"/>
      <c r="R22" s="76"/>
      <c r="S22" s="77"/>
      <c r="T22" s="2"/>
      <c r="U22" s="78"/>
      <c r="V22" s="2"/>
    </row>
    <row r="23" spans="1:24" x14ac:dyDescent="0.2">
      <c r="A23" s="20"/>
      <c r="B23" s="21"/>
      <c r="C23" s="38"/>
      <c r="D23" s="40"/>
      <c r="E23" s="60"/>
      <c r="F23" s="38"/>
      <c r="G23" s="38"/>
      <c r="H23" s="28"/>
      <c r="I23" s="60"/>
      <c r="J23" s="84"/>
      <c r="K23" s="61"/>
      <c r="L23" s="85"/>
      <c r="M23" s="86"/>
      <c r="N23" s="87"/>
      <c r="O23" s="88"/>
      <c r="P23" s="89"/>
      <c r="Q23" s="76"/>
      <c r="R23" s="76"/>
      <c r="S23" s="77"/>
      <c r="T23" s="2"/>
      <c r="U23" s="78"/>
      <c r="V23" s="2"/>
    </row>
    <row r="24" spans="1:24" x14ac:dyDescent="0.2">
      <c r="A24" s="20">
        <v>2</v>
      </c>
      <c r="B24" s="21"/>
      <c r="C24" s="28" t="s">
        <v>41</v>
      </c>
      <c r="D24" s="40"/>
      <c r="E24" s="60"/>
      <c r="F24" s="38"/>
      <c r="G24" s="38"/>
      <c r="H24" s="28"/>
      <c r="I24" s="60"/>
      <c r="J24" s="84"/>
      <c r="K24" s="61"/>
      <c r="L24" s="24">
        <v>1</v>
      </c>
      <c r="M24" s="23"/>
      <c r="N24" s="25">
        <f>_xlfn.CEILING.MATH(S24)</f>
        <v>60</v>
      </c>
      <c r="O24" s="26"/>
      <c r="P24" s="27">
        <f>IF($N24&lt;&gt;"",ROUND($L24*N24,2),"")</f>
        <v>60</v>
      </c>
      <c r="Q24" s="72"/>
      <c r="R24" s="73">
        <f>U24-(U24*10%)</f>
        <v>89.271000000000001</v>
      </c>
      <c r="S24" s="74">
        <f>(U24-U24*40%)</f>
        <v>59.513999999999996</v>
      </c>
      <c r="T24" s="2" t="s">
        <v>25</v>
      </c>
      <c r="U24" s="75">
        <v>99.19</v>
      </c>
      <c r="V24" s="2" t="s">
        <v>25</v>
      </c>
      <c r="W24" s="2"/>
    </row>
    <row r="25" spans="1:24" x14ac:dyDescent="0.2">
      <c r="A25" s="20"/>
      <c r="B25" s="21"/>
      <c r="C25" s="38" t="s">
        <v>42</v>
      </c>
      <c r="D25" s="40"/>
      <c r="E25" s="60"/>
      <c r="F25" s="38"/>
      <c r="G25" s="38"/>
      <c r="H25" s="28"/>
      <c r="I25" s="60"/>
      <c r="J25" s="84"/>
      <c r="K25" s="61"/>
      <c r="L25" s="85"/>
      <c r="M25" s="86"/>
      <c r="N25" s="87"/>
      <c r="O25" s="88"/>
      <c r="P25" s="89"/>
      <c r="Q25" s="76"/>
      <c r="R25" s="76"/>
      <c r="S25" s="77"/>
      <c r="T25" s="2"/>
      <c r="U25" s="78"/>
      <c r="V25" s="2"/>
      <c r="W25" s="2"/>
    </row>
    <row r="26" spans="1:24" x14ac:dyDescent="0.2">
      <c r="A26" s="20"/>
      <c r="B26" s="21"/>
      <c r="C26" s="38"/>
      <c r="D26" s="40"/>
      <c r="E26" s="60"/>
      <c r="F26" s="38"/>
      <c r="G26" s="38"/>
      <c r="H26" s="28"/>
      <c r="I26" s="60"/>
      <c r="J26" s="84"/>
      <c r="K26" s="61"/>
      <c r="L26" s="85"/>
      <c r="M26" s="86"/>
      <c r="N26" s="87"/>
      <c r="O26" s="88"/>
      <c r="P26" s="89"/>
      <c r="Q26" s="76"/>
      <c r="R26" s="76"/>
      <c r="S26" s="77"/>
      <c r="T26" s="2"/>
      <c r="U26" s="78"/>
      <c r="V26" s="2"/>
      <c r="W26" s="2"/>
    </row>
    <row r="27" spans="1:24" x14ac:dyDescent="0.2">
      <c r="A27" s="20">
        <v>3</v>
      </c>
      <c r="B27" s="21"/>
      <c r="C27" s="83" t="s">
        <v>43</v>
      </c>
      <c r="D27" s="40"/>
      <c r="E27" s="46"/>
      <c r="F27" s="46"/>
      <c r="G27" s="46"/>
      <c r="H27" s="46"/>
      <c r="I27" s="90"/>
      <c r="J27" s="84"/>
      <c r="K27" s="61"/>
      <c r="L27" s="24">
        <v>1</v>
      </c>
      <c r="M27" s="23"/>
      <c r="N27" s="25">
        <f>_xlfn.CEILING.MATH(S27)</f>
        <v>88</v>
      </c>
      <c r="O27" s="26"/>
      <c r="P27" s="27">
        <f>IF($N27&lt;&gt;"",ROUND($L27*N27,2),"")</f>
        <v>88</v>
      </c>
      <c r="Q27" s="72"/>
      <c r="R27" s="73">
        <f>U27-(U27*10%)</f>
        <v>130.64400000000001</v>
      </c>
      <c r="S27" s="74">
        <f>(U27-U27*40%)</f>
        <v>87.096000000000004</v>
      </c>
      <c r="T27" s="2" t="s">
        <v>25</v>
      </c>
      <c r="U27" s="75">
        <v>145.16</v>
      </c>
      <c r="V27" s="2" t="s">
        <v>25</v>
      </c>
    </row>
    <row r="28" spans="1:24" x14ac:dyDescent="0.2">
      <c r="A28" s="20"/>
      <c r="B28" s="21"/>
      <c r="C28" s="38" t="s">
        <v>44</v>
      </c>
      <c r="D28" s="40"/>
      <c r="E28" s="46"/>
      <c r="F28" s="46"/>
      <c r="G28" s="46"/>
      <c r="H28" s="46"/>
      <c r="I28" s="90"/>
      <c r="J28" s="84"/>
      <c r="K28" s="61"/>
      <c r="L28" s="24"/>
      <c r="M28" s="23"/>
      <c r="N28" s="25"/>
      <c r="O28" s="26"/>
      <c r="P28" s="27"/>
      <c r="Q28" s="31"/>
      <c r="R28" s="79"/>
      <c r="S28" s="2"/>
      <c r="T28" s="41"/>
      <c r="U28" s="2"/>
      <c r="V28" s="2"/>
    </row>
    <row r="29" spans="1:24" x14ac:dyDescent="0.2">
      <c r="A29" s="20"/>
      <c r="B29" s="21"/>
      <c r="C29" s="38"/>
      <c r="D29" s="40"/>
      <c r="E29" s="46"/>
      <c r="F29" s="46"/>
      <c r="G29" s="46"/>
      <c r="H29" s="46"/>
      <c r="I29" s="90"/>
      <c r="J29" s="84"/>
      <c r="K29" s="61"/>
      <c r="L29" s="24"/>
      <c r="M29" s="23"/>
      <c r="N29" s="25"/>
      <c r="O29" s="26"/>
      <c r="P29" s="27"/>
      <c r="Q29" s="31"/>
      <c r="R29" s="79"/>
      <c r="S29" s="2"/>
      <c r="T29" s="41"/>
      <c r="U29" s="2"/>
      <c r="V29" s="2"/>
      <c r="W29" s="2"/>
    </row>
    <row r="30" spans="1:24" x14ac:dyDescent="0.2">
      <c r="A30" s="20">
        <v>4</v>
      </c>
      <c r="B30" s="21"/>
      <c r="C30" s="28" t="s">
        <v>45</v>
      </c>
      <c r="D30" s="38"/>
      <c r="E30" s="38"/>
      <c r="F30" s="38"/>
      <c r="G30" s="38"/>
      <c r="H30" s="46"/>
      <c r="I30" s="47"/>
      <c r="J30" s="38"/>
      <c r="K30" s="50"/>
      <c r="L30" s="24">
        <v>1</v>
      </c>
      <c r="M30" s="23"/>
      <c r="N30" s="25">
        <f>_xlfn.CEILING.MATH(S30)</f>
        <v>117</v>
      </c>
      <c r="O30" s="26"/>
      <c r="P30" s="27">
        <f>L30*N30</f>
        <v>117</v>
      </c>
      <c r="Q30" s="75"/>
      <c r="R30" s="73">
        <f>U30-(U30*10%)</f>
        <v>174.18599999999998</v>
      </c>
      <c r="S30" s="74">
        <f>(U30-U30*40%)</f>
        <v>116.124</v>
      </c>
      <c r="T30" s="2" t="s">
        <v>25</v>
      </c>
      <c r="U30" s="75">
        <v>193.54</v>
      </c>
      <c r="V30" s="2" t="s">
        <v>25</v>
      </c>
    </row>
    <row r="31" spans="1:24" x14ac:dyDescent="0.2">
      <c r="A31" s="20"/>
      <c r="B31" s="21"/>
      <c r="C31" s="38" t="s">
        <v>46</v>
      </c>
      <c r="D31" s="38"/>
      <c r="E31" s="38"/>
      <c r="F31" s="38"/>
      <c r="G31" s="38"/>
      <c r="H31" s="46"/>
      <c r="I31" s="47"/>
      <c r="J31" s="49"/>
      <c r="K31" s="50"/>
      <c r="L31" s="24"/>
      <c r="M31" s="23"/>
      <c r="N31" s="25"/>
      <c r="O31" s="26"/>
      <c r="P31" s="27"/>
      <c r="Q31" s="80"/>
      <c r="S31" s="77"/>
      <c r="T31" s="2"/>
      <c r="U31" s="78"/>
      <c r="V31" s="2"/>
    </row>
    <row r="32" spans="1:24" x14ac:dyDescent="0.2">
      <c r="A32" s="20"/>
      <c r="B32" s="21"/>
      <c r="C32" s="38" t="s">
        <v>47</v>
      </c>
      <c r="D32" s="38"/>
      <c r="E32" s="38" t="s">
        <v>48</v>
      </c>
      <c r="F32" s="38"/>
      <c r="G32" s="38"/>
      <c r="H32" s="46"/>
      <c r="I32" s="47"/>
      <c r="J32" s="49"/>
      <c r="K32" s="50"/>
      <c r="L32" s="24"/>
      <c r="M32" s="23"/>
      <c r="N32" s="25"/>
      <c r="O32" s="26"/>
      <c r="P32" s="27"/>
      <c r="Q32" s="80"/>
      <c r="S32" s="77"/>
      <c r="T32" s="2"/>
      <c r="U32" s="78"/>
      <c r="V32" s="2"/>
      <c r="X32" s="62"/>
    </row>
    <row r="33" spans="1:24" x14ac:dyDescent="0.2">
      <c r="A33" s="20"/>
      <c r="B33" s="21"/>
      <c r="C33" s="38" t="s">
        <v>49</v>
      </c>
      <c r="D33" s="38"/>
      <c r="E33" s="38"/>
      <c r="F33" s="38"/>
      <c r="G33" s="38"/>
      <c r="H33" s="46"/>
      <c r="I33" s="47"/>
      <c r="J33" s="49"/>
      <c r="K33" s="50"/>
      <c r="L33" s="24"/>
      <c r="M33" s="23"/>
      <c r="N33" s="25"/>
      <c r="O33" s="26"/>
      <c r="P33" s="27"/>
      <c r="Q33" s="80"/>
      <c r="S33" s="81"/>
      <c r="T33" s="2"/>
      <c r="U33" s="75"/>
      <c r="V33" s="2"/>
      <c r="X33" s="62"/>
    </row>
    <row r="34" spans="1:24" x14ac:dyDescent="0.2">
      <c r="A34" s="20"/>
      <c r="B34" s="21"/>
      <c r="C34" s="38" t="s">
        <v>50</v>
      </c>
      <c r="D34" s="38"/>
      <c r="E34" s="38"/>
      <c r="F34" s="38"/>
      <c r="G34" s="38"/>
      <c r="H34" s="38"/>
      <c r="I34" s="91"/>
      <c r="J34" s="28"/>
      <c r="K34" s="28"/>
      <c r="L34" s="24"/>
      <c r="M34" s="23"/>
      <c r="N34" s="25"/>
      <c r="O34" s="26"/>
      <c r="P34" s="27"/>
      <c r="Q34" s="80"/>
      <c r="U34" s="78"/>
      <c r="V34" s="2"/>
      <c r="X34" s="62"/>
    </row>
    <row r="35" spans="1:24" x14ac:dyDescent="0.2">
      <c r="A35" s="20"/>
      <c r="B35" s="21"/>
      <c r="C35" s="40"/>
      <c r="D35" s="40"/>
      <c r="E35" s="40"/>
      <c r="F35" s="40"/>
      <c r="G35" s="40"/>
      <c r="H35" s="38"/>
      <c r="I35" s="38"/>
      <c r="J35" s="38"/>
      <c r="K35" s="38"/>
      <c r="L35" s="38"/>
      <c r="M35" s="23"/>
      <c r="N35" s="25"/>
      <c r="O35" s="26"/>
      <c r="P35" s="27"/>
      <c r="U35" s="78"/>
      <c r="V35" s="2"/>
    </row>
    <row r="36" spans="1:24" x14ac:dyDescent="0.2">
      <c r="A36" s="20">
        <v>6</v>
      </c>
      <c r="B36" s="21"/>
      <c r="C36" s="28" t="s">
        <v>51</v>
      </c>
      <c r="D36" s="38"/>
      <c r="E36" s="38"/>
      <c r="F36" s="38"/>
      <c r="G36" s="38"/>
      <c r="H36" s="38"/>
      <c r="I36" s="91"/>
      <c r="J36" s="28"/>
      <c r="K36" s="28"/>
      <c r="L36" s="24">
        <v>1</v>
      </c>
      <c r="M36" s="23"/>
      <c r="N36" s="25">
        <f>_xlfn.CEILING.MATH(S36)</f>
        <v>264</v>
      </c>
      <c r="O36" s="26"/>
      <c r="P36" s="27">
        <f>L36*N36</f>
        <v>264</v>
      </c>
      <c r="Q36" s="75"/>
      <c r="R36" s="73">
        <f>U36-(U36*10%)</f>
        <v>395.56799999999998</v>
      </c>
      <c r="S36" s="74">
        <f>(U36-U36*40%)</f>
        <v>263.71199999999999</v>
      </c>
      <c r="T36" s="2" t="s">
        <v>25</v>
      </c>
      <c r="U36" s="75">
        <v>439.52</v>
      </c>
      <c r="V36" s="2" t="s">
        <v>25</v>
      </c>
    </row>
    <row r="37" spans="1:24" x14ac:dyDescent="0.2">
      <c r="A37" s="20"/>
      <c r="B37" s="21"/>
      <c r="C37" s="38" t="s">
        <v>52</v>
      </c>
      <c r="D37" s="38"/>
      <c r="E37" s="38"/>
      <c r="F37" s="38"/>
      <c r="G37" s="38"/>
      <c r="H37" s="46"/>
      <c r="I37" s="47"/>
      <c r="J37" s="49"/>
      <c r="K37" s="50"/>
      <c r="L37" s="24"/>
      <c r="M37" s="23"/>
      <c r="N37" s="25"/>
      <c r="O37" s="26"/>
      <c r="P37" s="27"/>
    </row>
    <row r="38" spans="1:24" x14ac:dyDescent="0.2">
      <c r="A38" s="20"/>
      <c r="B38" s="21"/>
      <c r="C38" s="38" t="s">
        <v>53</v>
      </c>
      <c r="D38" s="38"/>
      <c r="E38" s="38"/>
      <c r="F38" s="38"/>
      <c r="G38" s="38"/>
      <c r="H38" s="46"/>
      <c r="I38" s="47"/>
      <c r="J38" s="49"/>
      <c r="K38" s="50"/>
      <c r="L38" s="24"/>
      <c r="M38" s="23"/>
      <c r="N38" s="25"/>
      <c r="O38" s="26"/>
      <c r="P38" s="27"/>
    </row>
    <row r="39" spans="1:24" x14ac:dyDescent="0.2">
      <c r="A39" s="20"/>
      <c r="B39" s="21"/>
      <c r="C39" s="40" t="s">
        <v>54</v>
      </c>
      <c r="D39" s="38"/>
      <c r="E39" s="38"/>
      <c r="F39" s="38"/>
      <c r="G39" s="38"/>
      <c r="H39" s="46"/>
      <c r="I39" s="47"/>
      <c r="J39" s="49"/>
      <c r="K39" s="50"/>
      <c r="L39" s="24"/>
      <c r="M39" s="23"/>
      <c r="N39" s="25"/>
      <c r="O39" s="26"/>
      <c r="P39" s="27"/>
    </row>
    <row r="40" spans="1:24" x14ac:dyDescent="0.2">
      <c r="A40" s="20"/>
      <c r="B40" s="21"/>
      <c r="C40" s="40"/>
      <c r="D40" s="38"/>
      <c r="E40" s="38"/>
      <c r="F40" s="38"/>
      <c r="G40" s="38"/>
      <c r="H40" s="46"/>
      <c r="I40" s="47"/>
      <c r="J40" s="49"/>
      <c r="K40" s="50"/>
      <c r="L40" s="24"/>
      <c r="M40" s="23"/>
      <c r="N40" s="25"/>
      <c r="O40" s="26"/>
      <c r="P40" s="27"/>
    </row>
    <row r="41" spans="1:24" x14ac:dyDescent="0.2">
      <c r="A41" s="20">
        <v>5</v>
      </c>
      <c r="B41" s="21"/>
      <c r="C41" s="28" t="s">
        <v>55</v>
      </c>
      <c r="D41" s="38"/>
      <c r="E41" s="38"/>
      <c r="F41" s="38"/>
      <c r="G41" s="38"/>
      <c r="H41" s="38"/>
      <c r="I41" s="91"/>
      <c r="J41" s="28"/>
      <c r="K41" s="28"/>
      <c r="L41" s="24">
        <v>1</v>
      </c>
      <c r="M41" s="23"/>
      <c r="N41" s="25">
        <f>_xlfn.CEILING.MATH(S41)</f>
        <v>242</v>
      </c>
      <c r="O41" s="26"/>
      <c r="P41" s="27">
        <f>L41*N41</f>
        <v>242</v>
      </c>
      <c r="Q41" s="75"/>
      <c r="R41" s="73">
        <f>U41-(U41*10%)</f>
        <v>362.90700000000004</v>
      </c>
      <c r="S41" s="74">
        <f>(U41-U41*40%)</f>
        <v>241.93799999999999</v>
      </c>
      <c r="T41" s="2" t="s">
        <v>25</v>
      </c>
      <c r="U41" s="75">
        <v>403.23</v>
      </c>
      <c r="V41" s="2" t="s">
        <v>25</v>
      </c>
    </row>
    <row r="42" spans="1:24" x14ac:dyDescent="0.2">
      <c r="A42" s="20"/>
      <c r="B42" s="21"/>
      <c r="C42" s="38" t="s">
        <v>56</v>
      </c>
      <c r="D42" s="38"/>
      <c r="E42" s="38"/>
      <c r="F42" s="38"/>
      <c r="G42" s="38"/>
      <c r="H42" s="46"/>
      <c r="I42" s="47"/>
      <c r="J42" s="49"/>
      <c r="K42" s="50"/>
      <c r="L42" s="24"/>
      <c r="M42" s="23"/>
      <c r="N42" s="25"/>
      <c r="O42" s="26"/>
      <c r="P42" s="27"/>
    </row>
    <row r="43" spans="1:24" x14ac:dyDescent="0.2">
      <c r="A43" s="20"/>
      <c r="B43" s="21"/>
      <c r="C43" s="40" t="s">
        <v>57</v>
      </c>
      <c r="D43" s="40"/>
      <c r="E43" s="40"/>
      <c r="F43" s="40"/>
      <c r="G43" s="40"/>
      <c r="H43" s="28"/>
      <c r="I43" s="38"/>
      <c r="J43" s="23"/>
      <c r="K43" s="23"/>
      <c r="L43" s="24"/>
      <c r="M43" s="23"/>
      <c r="N43" s="25"/>
      <c r="O43" s="26"/>
      <c r="P43" s="27"/>
      <c r="S43" s="74"/>
      <c r="T43" s="2"/>
      <c r="U43" s="75"/>
      <c r="V43" s="2"/>
    </row>
    <row r="44" spans="1:24" x14ac:dyDescent="0.2">
      <c r="A44" s="20"/>
      <c r="B44" s="21"/>
      <c r="C44" s="40" t="s">
        <v>58</v>
      </c>
      <c r="D44" s="40"/>
      <c r="E44" s="40"/>
      <c r="F44" s="40"/>
      <c r="G44" s="40"/>
      <c r="H44" s="38"/>
      <c r="I44" s="38"/>
      <c r="J44" s="38"/>
      <c r="K44" s="38"/>
      <c r="L44" s="38"/>
      <c r="M44" s="23"/>
      <c r="N44" s="25"/>
      <c r="O44" s="26"/>
      <c r="P44" s="27"/>
    </row>
    <row r="45" spans="1:24" x14ac:dyDescent="0.2">
      <c r="A45" s="20"/>
      <c r="B45" s="21"/>
      <c r="C45" s="40"/>
      <c r="D45" s="40"/>
      <c r="E45" s="60"/>
      <c r="F45" s="40"/>
      <c r="G45" s="40"/>
      <c r="H45" s="28"/>
      <c r="I45" s="60"/>
      <c r="J45" s="84"/>
      <c r="K45" s="61"/>
      <c r="L45" s="24"/>
      <c r="M45" s="23"/>
      <c r="N45" s="25"/>
      <c r="O45" s="26"/>
      <c r="P45" s="27"/>
    </row>
    <row r="46" spans="1:24" x14ac:dyDescent="0.2">
      <c r="A46" s="20">
        <v>7</v>
      </c>
      <c r="B46" s="21"/>
      <c r="C46" s="83" t="s">
        <v>59</v>
      </c>
      <c r="D46" s="40"/>
      <c r="E46" s="60"/>
      <c r="F46" s="40"/>
      <c r="G46" s="40"/>
      <c r="H46" s="28"/>
      <c r="I46" s="60"/>
      <c r="J46" s="84"/>
      <c r="K46" s="61"/>
      <c r="L46" s="24">
        <v>1</v>
      </c>
      <c r="M46" s="23"/>
      <c r="N46" s="25">
        <f>_xlfn.CEILING.MATH(S46)</f>
        <v>506</v>
      </c>
      <c r="O46" s="26"/>
      <c r="P46" s="27">
        <f>L46*N46</f>
        <v>506</v>
      </c>
      <c r="Q46" s="72"/>
      <c r="R46" s="73">
        <f>U46-(U46*10%)</f>
        <v>757.74600000000009</v>
      </c>
      <c r="S46" s="74">
        <f>(U46-U46*40%)</f>
        <v>505.16399999999999</v>
      </c>
      <c r="T46" s="2" t="s">
        <v>25</v>
      </c>
      <c r="U46" s="75">
        <v>841.94</v>
      </c>
      <c r="V46" s="2" t="s">
        <v>25</v>
      </c>
    </row>
    <row r="47" spans="1:24" x14ac:dyDescent="0.2">
      <c r="A47" s="20"/>
      <c r="B47" s="21"/>
      <c r="C47" s="40" t="s">
        <v>60</v>
      </c>
      <c r="D47" s="40"/>
      <c r="E47" s="60"/>
      <c r="F47" s="40"/>
      <c r="G47" s="40"/>
      <c r="H47" s="28"/>
      <c r="I47" s="60"/>
      <c r="J47" s="84"/>
      <c r="K47" s="61"/>
      <c r="L47" s="24"/>
      <c r="M47" s="23"/>
      <c r="N47" s="25"/>
      <c r="O47" s="26"/>
      <c r="P47" s="27"/>
      <c r="Q47" s="82"/>
      <c r="W47" s="64"/>
    </row>
    <row r="48" spans="1:24" ht="12.75" customHeight="1" x14ac:dyDescent="0.2">
      <c r="A48" s="20"/>
      <c r="B48" s="21"/>
      <c r="C48" s="38" t="s">
        <v>61</v>
      </c>
      <c r="D48" s="40"/>
      <c r="E48" s="60"/>
      <c r="F48" s="40"/>
      <c r="G48" s="40"/>
      <c r="H48" s="28"/>
      <c r="I48" s="60"/>
      <c r="J48" s="84"/>
      <c r="K48" s="61"/>
      <c r="L48" s="24"/>
      <c r="M48" s="23"/>
      <c r="N48" s="25"/>
      <c r="O48" s="26"/>
      <c r="P48" s="27"/>
      <c r="Q48" s="82"/>
    </row>
    <row r="49" spans="1:22" ht="12.75" customHeight="1" x14ac:dyDescent="0.2">
      <c r="A49" s="92"/>
      <c r="B49" s="21"/>
      <c r="C49" s="40"/>
      <c r="D49" s="40"/>
      <c r="E49" s="60"/>
      <c r="F49" s="40"/>
      <c r="G49" s="40"/>
      <c r="H49" s="28"/>
      <c r="I49" s="60"/>
      <c r="J49" s="84"/>
      <c r="K49" s="61"/>
      <c r="L49" s="24"/>
      <c r="M49" s="23"/>
      <c r="N49" s="25"/>
      <c r="O49" s="26"/>
      <c r="P49" s="27"/>
    </row>
    <row r="50" spans="1:22" ht="12.75" customHeight="1" x14ac:dyDescent="0.2">
      <c r="A50" s="20"/>
      <c r="B50" s="21"/>
      <c r="C50" s="40" t="s">
        <v>62</v>
      </c>
      <c r="D50" s="40"/>
      <c r="E50" s="40"/>
      <c r="F50" s="83"/>
      <c r="G50" s="40"/>
      <c r="H50" s="28"/>
      <c r="I50" s="38"/>
      <c r="J50" s="23"/>
      <c r="K50" s="23"/>
      <c r="L50" s="24"/>
      <c r="M50" s="23"/>
      <c r="N50" s="25"/>
      <c r="O50" s="26"/>
      <c r="P50" s="27"/>
      <c r="Q50" s="31"/>
      <c r="R50" s="79"/>
      <c r="S50" s="2"/>
      <c r="T50" s="41"/>
      <c r="U50" s="2"/>
      <c r="V50" s="2"/>
    </row>
    <row r="51" spans="1:22" ht="12.75" customHeight="1" x14ac:dyDescent="0.2">
      <c r="A51" s="20"/>
      <c r="B51" s="21"/>
      <c r="C51" s="40" t="s">
        <v>63</v>
      </c>
      <c r="D51" s="40"/>
      <c r="E51" s="40"/>
      <c r="F51" s="83"/>
      <c r="G51" s="40"/>
      <c r="H51" s="28"/>
      <c r="I51" s="38"/>
      <c r="J51" s="23"/>
      <c r="K51" s="23"/>
      <c r="L51" s="24"/>
      <c r="M51" s="23"/>
      <c r="N51" s="25"/>
      <c r="O51" s="26"/>
      <c r="P51" s="27"/>
      <c r="Q51" s="31"/>
      <c r="R51" s="79"/>
      <c r="S51" s="2"/>
      <c r="T51" s="41"/>
      <c r="U51" s="2"/>
      <c r="V51" s="2"/>
    </row>
    <row r="52" spans="1:22" x14ac:dyDescent="0.2">
      <c r="A52" s="19"/>
      <c r="B52" s="16"/>
      <c r="C52" s="66"/>
      <c r="D52" s="66"/>
      <c r="E52" s="66"/>
      <c r="F52" s="66"/>
      <c r="G52" s="66"/>
      <c r="H52" s="63"/>
      <c r="I52" s="63"/>
      <c r="J52" s="63"/>
      <c r="K52" s="63"/>
      <c r="L52" s="13"/>
      <c r="M52" s="7"/>
      <c r="N52" s="14"/>
      <c r="O52" s="12"/>
      <c r="P52" s="15"/>
      <c r="V52" s="3"/>
    </row>
    <row r="53" spans="1:22" x14ac:dyDescent="0.2">
      <c r="A53" s="19"/>
      <c r="B53" s="16"/>
      <c r="C53" s="66"/>
      <c r="D53" s="66"/>
      <c r="E53" s="66"/>
      <c r="F53" s="66"/>
      <c r="G53" s="66"/>
      <c r="H53" s="63"/>
      <c r="I53" s="63"/>
      <c r="J53" s="63"/>
      <c r="K53" s="63"/>
      <c r="L53" s="13"/>
      <c r="M53" s="7"/>
      <c r="N53" s="14"/>
      <c r="O53" s="12"/>
      <c r="P53" s="15"/>
      <c r="Q53" s="31"/>
      <c r="R53" s="41"/>
      <c r="S53" s="2"/>
      <c r="V53" s="3"/>
    </row>
    <row r="54" spans="1:22" x14ac:dyDescent="0.2">
      <c r="A54" s="19"/>
      <c r="B54" s="16"/>
      <c r="C54" s="66"/>
      <c r="D54" s="66"/>
      <c r="E54" s="66"/>
      <c r="F54" s="66"/>
      <c r="G54" s="66"/>
      <c r="H54" s="63"/>
      <c r="I54" s="63"/>
      <c r="J54" s="63"/>
      <c r="K54" s="63"/>
      <c r="L54" s="13"/>
      <c r="M54" s="7"/>
      <c r="N54" s="14"/>
      <c r="O54" s="12"/>
      <c r="P54" s="15"/>
      <c r="V54" s="3"/>
    </row>
    <row r="55" spans="1:22" x14ac:dyDescent="0.2">
      <c r="A55" s="19"/>
      <c r="B55" s="16"/>
      <c r="C55" s="66"/>
      <c r="D55" s="66"/>
      <c r="E55" s="66"/>
      <c r="F55" s="66"/>
      <c r="G55" s="66"/>
      <c r="H55" s="63"/>
      <c r="I55" s="63"/>
      <c r="J55" s="63"/>
      <c r="K55" s="63"/>
      <c r="L55" s="13"/>
      <c r="M55" s="7"/>
      <c r="N55" s="14"/>
      <c r="O55" s="12"/>
      <c r="P55" s="15"/>
      <c r="V55" s="3"/>
    </row>
    <row r="56" spans="1:22" x14ac:dyDescent="0.2">
      <c r="A56" s="19"/>
      <c r="B56" s="16"/>
      <c r="C56" s="67"/>
      <c r="D56" s="68"/>
      <c r="E56" s="68"/>
      <c r="F56" s="68"/>
      <c r="G56" s="68"/>
      <c r="H56" s="68"/>
      <c r="I56" s="68"/>
      <c r="J56" s="68"/>
      <c r="K56" s="65"/>
      <c r="L56" s="13"/>
      <c r="M56" s="7"/>
      <c r="N56" s="14"/>
      <c r="O56" s="12"/>
      <c r="P56" s="15"/>
      <c r="V56" s="3"/>
    </row>
    <row r="57" spans="1:22" x14ac:dyDescent="0.2">
      <c r="A57" s="19"/>
      <c r="B57" s="16"/>
      <c r="C57" s="68"/>
      <c r="D57" s="68"/>
      <c r="E57" s="68"/>
      <c r="F57" s="68"/>
      <c r="G57" s="68"/>
      <c r="H57" s="68"/>
      <c r="I57" s="68"/>
      <c r="J57" s="68"/>
      <c r="K57" s="65"/>
      <c r="L57" s="13"/>
      <c r="M57" s="7"/>
      <c r="N57" s="14"/>
      <c r="O57" s="12"/>
      <c r="P57" s="15"/>
      <c r="Q57" s="31"/>
      <c r="R57" s="41"/>
      <c r="S57" s="2"/>
      <c r="V57" s="3"/>
    </row>
    <row r="58" spans="1:22" x14ac:dyDescent="0.2">
      <c r="A58" s="19"/>
      <c r="B58" s="16"/>
      <c r="C58" s="68"/>
      <c r="D58" s="68"/>
      <c r="E58" s="68"/>
      <c r="F58" s="68"/>
      <c r="G58" s="68"/>
      <c r="H58" s="68"/>
      <c r="I58" s="68"/>
      <c r="J58" s="68"/>
      <c r="K58" s="65"/>
      <c r="L58" s="13"/>
      <c r="M58" s="7"/>
      <c r="N58" s="14"/>
      <c r="O58" s="12"/>
      <c r="P58" s="15"/>
      <c r="Q58" s="31"/>
      <c r="R58" s="41"/>
      <c r="S58" s="2"/>
      <c r="V58" s="3"/>
    </row>
    <row r="59" spans="1:22" x14ac:dyDescent="0.2">
      <c r="A59" s="19"/>
      <c r="B59" s="16"/>
      <c r="C59" s="68"/>
      <c r="D59" s="68"/>
      <c r="E59" s="68"/>
      <c r="F59" s="68"/>
      <c r="G59" s="68"/>
      <c r="H59" s="68"/>
      <c r="I59" s="68"/>
      <c r="J59" s="68"/>
      <c r="K59" s="69"/>
      <c r="L59" s="13"/>
      <c r="M59" s="7"/>
      <c r="N59" s="14"/>
      <c r="O59" s="12"/>
      <c r="P59" s="15"/>
      <c r="Q59" s="31"/>
      <c r="R59" s="41"/>
      <c r="S59" s="2"/>
      <c r="V59" s="45"/>
    </row>
    <row r="60" spans="1:22" x14ac:dyDescent="0.2">
      <c r="A60" s="7"/>
      <c r="B60" s="7"/>
      <c r="C60" s="36"/>
      <c r="D60" s="7"/>
      <c r="E60" s="7"/>
      <c r="F60" s="7"/>
      <c r="G60" s="7"/>
      <c r="H60" s="7"/>
      <c r="I60" s="7"/>
      <c r="J60" s="7"/>
      <c r="K60" s="7"/>
      <c r="L60" s="10">
        <f>SUM(L20:L59)</f>
        <v>7</v>
      </c>
      <c r="M60" s="7"/>
      <c r="N60" s="37" t="s">
        <v>16</v>
      </c>
      <c r="O60" s="7"/>
      <c r="P60" s="18">
        <f>SUM(P20:P59)</f>
        <v>1408</v>
      </c>
    </row>
    <row r="61" spans="1:22" x14ac:dyDescent="0.2">
      <c r="A61" s="7"/>
      <c r="B61" s="7"/>
      <c r="C61" s="7" t="s">
        <v>14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37" t="s">
        <v>13</v>
      </c>
      <c r="O61" s="7"/>
      <c r="P61" s="18">
        <f>P60*24%</f>
        <v>337.91999999999996</v>
      </c>
    </row>
    <row r="62" spans="1:22" x14ac:dyDescent="0.2">
      <c r="A62" s="7"/>
      <c r="B62" s="7"/>
      <c r="C62" s="7" t="s">
        <v>11</v>
      </c>
      <c r="D62" s="7"/>
      <c r="E62" s="7"/>
      <c r="F62" s="7"/>
      <c r="G62" s="7"/>
      <c r="H62" s="7"/>
      <c r="I62" s="7"/>
      <c r="J62" s="7"/>
      <c r="K62" s="7"/>
      <c r="L62" s="107"/>
      <c r="M62" s="108"/>
      <c r="N62" s="108"/>
      <c r="O62" s="7"/>
      <c r="P62" s="18"/>
    </row>
    <row r="63" spans="1:22" x14ac:dyDescent="0.2">
      <c r="A63" s="7"/>
      <c r="B63" s="7"/>
      <c r="C63" s="7" t="s">
        <v>5</v>
      </c>
      <c r="D63" s="7"/>
      <c r="E63" s="7"/>
      <c r="F63" s="7"/>
      <c r="G63" s="7"/>
      <c r="H63" s="7"/>
      <c r="I63" s="104" t="s">
        <v>17</v>
      </c>
      <c r="J63" s="105"/>
      <c r="K63" s="105"/>
      <c r="L63" s="105"/>
      <c r="M63" s="105"/>
      <c r="N63" s="105"/>
      <c r="O63" s="7"/>
      <c r="P63" s="18">
        <f>P60+P61+P62</f>
        <v>1745.92</v>
      </c>
    </row>
    <row r="64" spans="1:22" x14ac:dyDescent="0.2">
      <c r="A64" s="9"/>
      <c r="B64" s="16"/>
      <c r="C64" s="28" t="s">
        <v>9</v>
      </c>
      <c r="D64" s="39"/>
      <c r="E64" s="39"/>
      <c r="F64" s="39"/>
      <c r="G64" s="39"/>
      <c r="H64" s="39"/>
      <c r="I64" s="39"/>
      <c r="J64" s="7"/>
      <c r="K64" s="7"/>
      <c r="L64" s="13"/>
      <c r="M64" s="7"/>
      <c r="N64" s="14"/>
      <c r="O64" s="12"/>
      <c r="P64" s="15"/>
    </row>
    <row r="65" spans="1:16" x14ac:dyDescent="0.2">
      <c r="A65" s="20"/>
      <c r="B65" s="21"/>
      <c r="C65" s="22"/>
      <c r="D65" s="38"/>
      <c r="E65" s="38"/>
      <c r="F65" s="38"/>
      <c r="G65" s="38"/>
      <c r="H65" s="38"/>
      <c r="I65" s="38"/>
      <c r="J65" s="23"/>
      <c r="K65" s="23"/>
      <c r="L65" s="24"/>
      <c r="M65" s="23"/>
      <c r="N65" s="25"/>
      <c r="O65" s="26"/>
      <c r="P65" s="27"/>
    </row>
    <row r="66" spans="1:16" x14ac:dyDescent="0.2">
      <c r="A66" s="20"/>
      <c r="B66" s="21"/>
      <c r="C66" s="22"/>
      <c r="D66" s="38"/>
      <c r="E66" s="38"/>
      <c r="F66" s="38"/>
      <c r="G66" s="38"/>
      <c r="H66" s="38"/>
      <c r="I66" s="38"/>
      <c r="J66" s="23"/>
      <c r="K66" s="23"/>
      <c r="L66" s="24"/>
      <c r="M66" s="23"/>
      <c r="N66" s="25"/>
      <c r="O66" s="26"/>
      <c r="P66" s="27"/>
    </row>
    <row r="67" spans="1:16" x14ac:dyDescent="0.2">
      <c r="A67" s="20"/>
      <c r="B67" s="21"/>
      <c r="C67" s="22"/>
      <c r="D67" s="38"/>
      <c r="E67" s="38"/>
      <c r="F67" s="38"/>
      <c r="G67" s="38"/>
      <c r="H67" s="38"/>
      <c r="I67" s="38"/>
      <c r="J67" s="23"/>
      <c r="K67" s="23"/>
      <c r="L67" s="24"/>
      <c r="M67" s="23"/>
      <c r="N67" s="25"/>
      <c r="O67" s="26"/>
      <c r="P67" s="27"/>
    </row>
    <row r="68" spans="1:16" x14ac:dyDescent="0.2">
      <c r="A68" s="20"/>
      <c r="B68" s="21"/>
      <c r="C68" s="22"/>
      <c r="D68" s="38"/>
      <c r="E68" s="38"/>
      <c r="F68" s="38"/>
      <c r="G68" s="38"/>
      <c r="H68" s="38"/>
      <c r="I68" s="38"/>
      <c r="J68" s="23"/>
      <c r="K68" s="23"/>
      <c r="L68" s="24"/>
      <c r="M68" s="23"/>
      <c r="N68" s="25"/>
      <c r="O68" s="26"/>
      <c r="P68" s="27"/>
    </row>
  </sheetData>
  <sheetProtection formatCells="0" selectLockedCells="1" sort="0"/>
  <protectedRanges>
    <protectedRange sqref="C19:L19" name="Description and Qty"/>
    <protectedRange sqref="J64:K68" name="Description and Qty_1_1_5_1"/>
    <protectedRange sqref="C64:I68" name="Description and Qty_2_2_1_1_1_1"/>
    <protectedRange sqref="C64:I68" name="Description and Qty_1_1_1_1_1_1_1"/>
    <protectedRange sqref="L64:L68" name="Description and Qty_1_1_2_1_1_1_1"/>
    <protectedRange sqref="L57:L59" name="Description and Qty_1_1_5_3_1_3"/>
    <protectedRange sqref="L52:L56" name="Description and Qty_1_1_5_3_1_3_1"/>
    <protectedRange sqref="W47" name="Description and Qty_2_1_1_1_1_1_2_2_2_1_1_1_3_2_1"/>
    <protectedRange sqref="J52:K55" name="Description and Qty_1_1_5_1_3_3_1"/>
    <protectedRange sqref="H52:I55" name="Description and Qty_2_1_1_1_1_1_2_2_2_1_1_3"/>
    <protectedRange sqref="C52:G55" name="Description and Qty_2_2_1_1_1_1_1_1_1_2_1_1_2_1_1_2_2"/>
    <protectedRange sqref="C52:G55" name="Description and Qty_1_1_1_1_1_1_1_1_1_1_2_1_1_2_1_1_2_2"/>
    <protectedRange sqref="D59:I59 K59" name="Description and Qty_2_1_1_3_4_1_1_1_1_3"/>
    <protectedRange sqref="K56:K58" name="Description and Qty_1_1_5_1_3_2_3_1"/>
    <protectedRange sqref="J56:J58" name="Description and Qty_1_1_5_1_3_2_1_2"/>
    <protectedRange sqref="I56:I58" name="Description and Qty_2_2_1_1_1_1_1_1_1_2_1_1_1_2_1"/>
    <protectedRange sqref="I56:I58" name="Description and Qty_1_1_1_1_1_1_1_1_1_1_2_1_1_1_2_1"/>
    <protectedRange sqref="E57:H57 C56:H56" name="Description and Qty_2_1_1_1_1_1_2_2_2_2_1_1_1"/>
    <protectedRange sqref="E58:H58" name="Description and Qty_2_1_1_1_1_1_2_2_2_1_1_1_3_1_1_1"/>
    <protectedRange sqref="E20:L20" name="Description and Qty_2_1_1_3_4_1_1_1_2_1"/>
    <protectedRange sqref="D20" name="Description and Qty_2_1_1_3_4_1_1_1_2_2_2"/>
    <protectedRange sqref="J50:K51" name="Description and Qty_1_1_5_1_3_1_1"/>
    <protectedRange sqref="H50:I51" name="Description and Qty_2_1_1_3_2_1"/>
    <protectedRange sqref="E50:G50 D51:G51" name="Description and Qty_2_1_1_1_1_1_2_2_2_1_1_1_3_2_1_3"/>
    <protectedRange sqref="E27:K29" name="Description and Qty_2_1_1_3_4_1_1_1_1_1_2_1"/>
    <protectedRange sqref="L28:L29 L50:L51" name="Description and Qty_1_1_2_1_1_1_2_1_2_1_2_1_1"/>
    <protectedRange sqref="H21:H26" name="Description and Qty_2_1_1_3_4_5_2"/>
    <protectedRange sqref="J21:K26" name="Description and Qty_2_1_1_3_4_1_1_1_1_2_3_3"/>
    <protectedRange sqref="I21:I26" name="Description and Qty_2_1_1_3_4_1_1_2_1_1_3_3"/>
    <protectedRange sqref="L21:L27" name="Description and Qty_1_1_2_1_1_1_2_1_2_1_1_1_4_1"/>
    <protectedRange sqref="F21:G26" name="Description and Qty_2_1_1_3_2_1_2_2_2_2"/>
    <protectedRange sqref="D27:D29 D21:E26" name="Description and Qty_2_1_1_3_4_1_1_2_1_1_1_3"/>
    <protectedRange sqref="C21 C27" name="Description and Qty_2_2_1_1_1_3_1_1_1_3"/>
    <protectedRange sqref="C28:C29 C22:C26" name="Description and Qty_2_2_1_2_1_1_4_1_3"/>
    <protectedRange sqref="D50" name="Description and Qty_2_1_1_3_4_1_1_2_1_1_3_1"/>
    <protectedRange sqref="J30:K30 H34:K34" name="Description and Qty_2_2_1_1_1_1_2_1_1_1_1_1_1"/>
    <protectedRange sqref="J30:K30 H34:K34" name="Description and Qty_1_1_1_1_1_1_1_2_1_1_1_1_1_1"/>
    <protectedRange sqref="H30:I30 H31:K33" name="Description and Qty_2_1_1_3_4_1_1_1_1_3_1"/>
    <protectedRange sqref="L31:L33" name="Description and Qty_1_1_2_1_1_1_2_1_2_2_1"/>
    <protectedRange sqref="L30" name="Description and Qty_1_1_2_1_1_1_2_1_2_1_1_1_1_1"/>
    <protectedRange sqref="L34" name="Description and Qty_1_1_2_1_1_1_2_1_2_6_1_1_1"/>
    <protectedRange sqref="E30:G30" name="Description and Qty_2_2_1_1_1_2_1_1_2_1"/>
    <protectedRange sqref="E30:G30" name="Description and Qty_1_1_1_1_1_1_2_1_1_1_1"/>
    <protectedRange sqref="E34:G34 D31:D33" name="Description and Qty_2_1_1_1_3_1_3_1_1"/>
    <protectedRange sqref="D34" name="Description and Qty_2_1_1_1_3_1_2_1_1_1"/>
    <protectedRange sqref="C31:C34 C48" name="Description and Qty_2_2_1_2_1_1_1_1_1"/>
    <protectedRange sqref="D30 E31:G33" name="Description and Qty_2_1_1_3_2_1_2_1_1_1"/>
    <protectedRange sqref="L49" name="Description and Qty_1_1_5_3_1_3_2"/>
    <protectedRange sqref="H43:I43 H49" name="Description and Qty_2_1_1_3_4_1"/>
    <protectedRange sqref="J43:K43" name="Description and Qty_1_1_5_2"/>
    <protectedRange sqref="L43" name="Description and Qty_1_1_2_1_1_1_2_1"/>
    <protectedRange sqref="J49:K49" name="Description and Qty_2_1_1_3_4_1_1_1_1_2_1_4"/>
    <protectedRange sqref="L42" name="Description and Qty_1_1_2_1_1_1_2_1_2_1_1_1"/>
    <protectedRange sqref="D49:G49 D43:G43 I49" name="Description and Qty_2_1_1_3_4_1_1_2_1_1_1_2"/>
    <protectedRange sqref="C43" name="Description and Qty_2_2_1_1_1_3_1_1_1_1"/>
    <protectedRange sqref="J35:L35 J44:L44" name="Description and Qty_2_1_1_1_2_1_1_1_1_2_2_2_1_1"/>
    <protectedRange sqref="H35:I35 H44:I44" name="Description and Qty_2_1_1_5_3_1"/>
    <protectedRange sqref="D35:G35 D44:G44" name="Description and Qty_2_1_1_2_1_4_2_1"/>
    <protectedRange sqref="L41" name="Description and Qty_1_1_2_1_1_1_2_1_2_1_1_1_1_2"/>
    <protectedRange sqref="C41" name="Description and Qty_2_2_1_2_1_1_1_1_2"/>
    <protectedRange sqref="H41:K41" name="Description and Qty_2_2_1_1_1_1_2_1_1_1_1_2_1"/>
    <protectedRange sqref="H41:K41" name="Description and Qty_1_1_1_1_1_1_1_2_1_1_1_1_2_1"/>
    <protectedRange sqref="H42:K42" name="Description and Qty_2_1_1_3_4_1_1_1_1_1_1"/>
    <protectedRange sqref="D41:G42" name="Description and Qty_2_1_1_3_4_2_1_1"/>
    <protectedRange sqref="C42" name="Description and Qty_2_2_1_2_1_1_2_1"/>
    <protectedRange sqref="L45 L47:L48" name="Description and Qty_1_1_5_3_1_3_1_1"/>
    <protectedRange sqref="H45:H48" name="Description and Qty_2_1_1_3_4_2_2"/>
    <protectedRange sqref="J45:K48" name="Description and Qty_2_1_1_3_4_1_1_1_1_2_2"/>
    <protectedRange sqref="D45:G48 I45:I48" name="Description and Qty_2_1_1_3_4_1_1_2_1_1_2_1"/>
    <protectedRange sqref="L46" name="Description and Qty_1_1_2_1_1_1_2_1_2_1_1_1_1_3"/>
    <protectedRange sqref="L37:L40" name="Description and Qty_1_1_2_1_1_1_2_1_2_1_1_2_1"/>
    <protectedRange sqref="C39:C40" name="Description and Qty_2_2_1_1_1_3_1_1_3_3"/>
    <protectedRange sqref="L36" name="Description and Qty_1_1_2_1_1_1_2_1_2_1_1_1_1_4"/>
    <protectedRange sqref="C36" name="Description and Qty_2_2_1_2_1_1_1_1_3"/>
    <protectedRange sqref="H36:K36" name="Description and Qty_2_2_1_1_1_1_2_1_1_1_1_2_2"/>
    <protectedRange sqref="H36:K36" name="Description and Qty_1_1_1_1_1_1_1_2_1_1_1_1_2_2"/>
    <protectedRange sqref="H37:K40" name="Description and Qty_2_1_1_3_4_1_1_1_1_1_2"/>
    <protectedRange sqref="D36:G40" name="Description and Qty_2_1_1_3_4_2_1_2"/>
    <protectedRange sqref="C37:C38" name="Description and Qty_2_2_1_2_1_1_2_2"/>
  </protectedRanges>
  <mergeCells count="10">
    <mergeCell ref="L3:P7"/>
    <mergeCell ref="D12:E12"/>
    <mergeCell ref="C13:J13"/>
    <mergeCell ref="C14:J14"/>
    <mergeCell ref="C15:J15"/>
    <mergeCell ref="C19:I19"/>
    <mergeCell ref="L62:N62"/>
    <mergeCell ref="I63:N63"/>
    <mergeCell ref="A18:I18"/>
    <mergeCell ref="J18:K18"/>
  </mergeCells>
  <dataValidations disablePrompts="1" count="1">
    <dataValidation type="list" allowBlank="1" showInputMessage="1" showErrorMessage="1" sqref="C12" xr:uid="{00000000-0002-0000-0100-000000000000}">
      <formula1>$AA$2:$AA$4</formula1>
    </dataValidation>
  </dataValidations>
  <hyperlinks>
    <hyperlink ref="W19" r:id="rId1" xr:uid="{00000000-0004-0000-0100-000000000000}"/>
    <hyperlink ref="L3" r:id="rId2" display="Konstantinos.Tamvakakis@franke.com " xr:uid="{00000000-0004-0000-0100-000001000000}"/>
  </hyperlinks>
  <pageMargins left="0.74803149606299213" right="0.19685039370078741" top="0.51181102362204722" bottom="0.47244094488188981" header="0.19685039370078741" footer="0.27559055118110237"/>
  <pageSetup paperSize="9" scale="90" orientation="portrait" horizontalDpi="300" verticalDpi="300" r:id="rId3"/>
  <headerFooter alignWithMargins="0">
    <oddHeader>&amp;L&amp;"Tahoma,Κανονικά"&amp;6WOOD MADE ΒΕΛΕΝΤΖΑΣ</oddHeader>
    <oddFooter>&amp;CΣελ. &amp;P από &amp;N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ΠΡΟΣΦΟΡΑ</vt:lpstr>
      <vt:lpstr>FRANKE</vt:lpstr>
      <vt:lpstr>FRANKE!Print_Area</vt:lpstr>
      <vt:lpstr>ΠΡΟΣΦΟΡΑ!Print_Area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 MADE (STAUROULA)</dc:creator>
  <cp:lastModifiedBy>SPIROS VELENTZAS</cp:lastModifiedBy>
  <cp:lastPrinted>2023-03-22T10:05:55Z</cp:lastPrinted>
  <dcterms:created xsi:type="dcterms:W3CDTF">2006-10-05T09:50:56Z</dcterms:created>
  <dcterms:modified xsi:type="dcterms:W3CDTF">2026-02-20T11:52:51Z</dcterms:modified>
</cp:coreProperties>
</file>